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ademe.intra\angers$\PROJETS\SFUSP2019\4_MO_SRD\SRD\PACA_Corse\20_SMA_Canari\3_Consultation\DA 2026000961_Travaux acrobatiques\"/>
    </mc:Choice>
  </mc:AlternateContent>
  <xr:revisionPtr revIDLastSave="0" documentId="13_ncr:1_{03353138-4F3E-41AD-BA52-0DFE6425B79A}" xr6:coauthVersionLast="47" xr6:coauthVersionMax="47" xr10:uidLastSave="{00000000-0000-0000-0000-000000000000}"/>
  <bookViews>
    <workbookView xWindow="-120" yWindow="-120" windowWidth="29040" windowHeight="15720" activeTab="1" xr2:uid="{00000000-000D-0000-FFFF-FFFF00000000}"/>
    <workbookView xWindow="-120" yWindow="-120" windowWidth="29040" windowHeight="15720" xr2:uid="{8F3671AF-EEB4-411E-9702-9769C759259C}"/>
  </bookViews>
  <sheets>
    <sheet name="BPU" sheetId="2" r:id="rId1"/>
    <sheet name="DPGF" sheetId="4" r:id="rId2"/>
    <sheet name="PSE" sheetId="3" r:id="rId3"/>
  </sheets>
  <definedNames>
    <definedName name="catégorie2">#REF!</definedName>
    <definedName name="_xlnm.Print_Area" localSheetId="0">BPU!$A$1:$G$56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0" i="2" l="1"/>
  <c r="F46" i="2"/>
  <c r="F39" i="2"/>
  <c r="F38" i="2"/>
  <c r="F43" i="2"/>
  <c r="F36" i="2"/>
  <c r="F35" i="2"/>
  <c r="F37" i="2"/>
  <c r="F27" i="2"/>
  <c r="F28" i="2"/>
  <c r="F29" i="2"/>
  <c r="F30" i="2"/>
  <c r="F31" i="2"/>
  <c r="F32" i="2"/>
  <c r="F33" i="2"/>
  <c r="F24" i="2" l="1"/>
  <c r="F25" i="2"/>
  <c r="F26" i="2"/>
  <c r="F20" i="2"/>
  <c r="F23" i="2" l="1"/>
  <c r="F22" i="2" l="1"/>
  <c r="F21" i="2"/>
  <c r="F17" i="2" l="1"/>
  <c r="F44" i="2"/>
  <c r="F54" i="2" l="1"/>
  <c r="F51" i="2"/>
  <c r="F52" i="2" s="1"/>
  <c r="F47" i="2"/>
  <c r="F48" i="2" s="1"/>
  <c r="F55" i="2" l="1"/>
  <c r="F56" i="2" s="1"/>
</calcChain>
</file>

<file path=xl/sharedStrings.xml><?xml version="1.0" encoding="utf-8"?>
<sst xmlns="http://schemas.openxmlformats.org/spreadsheetml/2006/main" count="339" uniqueCount="158">
  <si>
    <t>Unité</t>
  </si>
  <si>
    <t>Forfait</t>
  </si>
  <si>
    <t>SITE DE CANARI
TRAVAUX D'ENTRETIEN
NATURE DES PRESTATIONS</t>
  </si>
  <si>
    <t>Nature des prestations</t>
  </si>
  <si>
    <t>Quantité</t>
  </si>
  <si>
    <t>Prix unité</t>
  </si>
  <si>
    <t>Montant
(€ HT)</t>
  </si>
  <si>
    <t>Précisions - Remarques</t>
  </si>
  <si>
    <t>DISPOSITIONS PREPARATOIRES ET SUIVI</t>
  </si>
  <si>
    <t>1-3</t>
  </si>
  <si>
    <t>1-4</t>
  </si>
  <si>
    <t>Jour</t>
  </si>
  <si>
    <t>Fourniture consommables divers pour protection des personnes vis-à-vis de l'amiante</t>
  </si>
  <si>
    <t>Forfait hebdo/homme</t>
  </si>
  <si>
    <t>Gestion des déchets d'EPI (conditionnement, transport, élimination, traçabilité…)</t>
  </si>
  <si>
    <t>Forfait hebdo</t>
  </si>
  <si>
    <t xml:space="preserve">Fourniture, mise en service et repli UMD conforme autonome en électricité,  Aménagement pour installation et branchement de fluides et du matériel associé, y compris toutes sujétions </t>
  </si>
  <si>
    <t xml:space="preserve">Fourniture et mise en service d'un local pour réunion de chantier, vestiaire, repos du personnel. Aménagement pour installation et branchement de fluides et du matériel associé, y compris toutes sujétions </t>
  </si>
  <si>
    <t>Protections collectives : rabattement des poussières par arrosage et/ou brumisation, approvisionnement en eau des réservoirs et/ou réserve d'eau mobile avec tonne à eau, décontamination engins… y compris toutes sujétions</t>
  </si>
  <si>
    <t>Etablissement de la statégie d'évaluation et du suivi du risque empoussièrement pour des prestations en SS4</t>
  </si>
  <si>
    <t>2-1-1</t>
  </si>
  <si>
    <t>m3</t>
  </si>
  <si>
    <t>2-1-4</t>
  </si>
  <si>
    <t>Equipe de 4 personnes pendant 6 jours</t>
  </si>
  <si>
    <t xml:space="preserve">TOTAL HT PRESTATIONS  </t>
  </si>
  <si>
    <t xml:space="preserve">TVA 10 % SUR PRESTATIONS </t>
  </si>
  <si>
    <t xml:space="preserve">TOTAL TTC PRESTATIONS </t>
  </si>
  <si>
    <t>Réf.</t>
  </si>
  <si>
    <t>2-1-3</t>
  </si>
  <si>
    <t xml:space="preserve">Reprise désordres de l’écran EC 1 bis </t>
  </si>
  <si>
    <t>2-1-5</t>
  </si>
  <si>
    <t>2-1-6</t>
  </si>
  <si>
    <t>2-1-7</t>
  </si>
  <si>
    <t>2-1-8</t>
  </si>
  <si>
    <t>2-1-9</t>
  </si>
  <si>
    <t xml:space="preserve">Reprise désordres de l’écran EC 1 ter </t>
  </si>
  <si>
    <t>Reprise désordres de l’écran EC 3</t>
  </si>
  <si>
    <t xml:space="preserve">Reprise désordres de l’écran EC 3 bis </t>
  </si>
  <si>
    <t xml:space="preserve">Reprise désordres de l’écran EC 4 </t>
  </si>
  <si>
    <t xml:space="preserve">Installer un complément de grillage </t>
  </si>
  <si>
    <t>Finaliser des purges (sauf prestation hélicoptère)</t>
  </si>
  <si>
    <t xml:space="preserve">Reprise désordres de l’écran EC 4 bis </t>
  </si>
  <si>
    <t>2-1-10-1</t>
  </si>
  <si>
    <t>2-1-10-2</t>
  </si>
  <si>
    <t>2-1-10-2b</t>
  </si>
  <si>
    <t>2 semaines</t>
  </si>
  <si>
    <t>Equipe de 4 personnes sur 2 semaines</t>
  </si>
  <si>
    <t>Principalement pour le forage et la prédécontamination</t>
  </si>
  <si>
    <t>4*4 indispensable pour accès sur le site</t>
  </si>
  <si>
    <t>TVA 10 %</t>
  </si>
  <si>
    <t>Total HT prix forfaitaires</t>
  </si>
  <si>
    <t>Total TTC prix forfaitaires</t>
  </si>
  <si>
    <t>Total HT prix non forfaitaires</t>
  </si>
  <si>
    <t>Total TTC prix non forfaitaires</t>
  </si>
  <si>
    <t>Sous-total HT (Travaux)</t>
  </si>
  <si>
    <t>1-1</t>
  </si>
  <si>
    <t>1-2</t>
  </si>
  <si>
    <t>1-5</t>
  </si>
  <si>
    <t>1-6</t>
  </si>
  <si>
    <t>1-7</t>
  </si>
  <si>
    <t>1-8</t>
  </si>
  <si>
    <t>1-9</t>
  </si>
  <si>
    <t>1-10</t>
  </si>
  <si>
    <t xml:space="preserve">Contrôle de l’ensemble des écrans pare-blocs </t>
  </si>
  <si>
    <t>2-1-11</t>
  </si>
  <si>
    <t>Prestation d'enlèvement héliporté des produits de purge</t>
  </si>
  <si>
    <t>2-1-11a</t>
  </si>
  <si>
    <t>2-1-11b</t>
  </si>
  <si>
    <t>2-1-11c</t>
  </si>
  <si>
    <t>Acheminement depuis la base de l'hélicoptère et retour</t>
  </si>
  <si>
    <t>Travail hélicoptère sur site</t>
  </si>
  <si>
    <t>BUESA 600 €/semaine + 400 € amenée et repli</t>
  </si>
  <si>
    <t>Suivi du chantier (encadrement, journaux de chantier…)</t>
  </si>
  <si>
    <t>minute</t>
  </si>
  <si>
    <t>Sous-total HT 
(Dispositions préparatoires et suivi)</t>
  </si>
  <si>
    <t>Réalisation, édition, diffusion et validation par l'inspection du travail, la médecine du travail... des différents documents liés à la prise en compte de l'amiante (SS4,  modes opératoires  y compris toutes sujétions)</t>
  </si>
  <si>
    <t>1-11</t>
  </si>
  <si>
    <t>Rétrocession de la consommation d'eau payée par l'ADEME à la commune de Canari</t>
  </si>
  <si>
    <r>
      <t xml:space="preserve">Installation et repli du chantier gestion du chantier et des interfaces, frais généraux y compris pose signalétique chantier, barriérage, nettoyage, remise en ordre…
Ce prix rémunère, au forfait, les amenées, les installations et les replis de matériel, de personnel et d’engins nécessaires à assurer la bonne marche du chantier pendant toute la durée des travaux,  </t>
    </r>
    <r>
      <rPr>
        <b/>
        <sz val="10"/>
        <color theme="1"/>
        <rFont val="Arial"/>
        <family val="2"/>
      </rPr>
      <t>hormis ceux faisant l'objet d'un poste spécifique mentionné ci-après</t>
    </r>
    <r>
      <rPr>
        <sz val="10"/>
        <color theme="1"/>
        <rFont val="Arial"/>
        <family val="2"/>
      </rPr>
      <t>. Il comprend notamment :
- la préparation et les démarches administratives (circulation, besoins en eau, approvisonnements, etc.),
- les dépenses d'amenée et repli des moyens humains et matériels autant de fois que nécessaire,
- la fourniture, l’installation et l’utilisation de tout moyen permettant l’amenée à pied d’œuvre des matériels et matériaux,
- la détection des réseaux (dont DT/DICT), repérage et protection des réseaux et ouvrages existants,
- l'accueil de l'ensemble des fournitures,
- les frais relatifs aux dispositions à mettre en œuvre en matière d’hygiène, de sécurité, de protection du personnel et de protection de l’environnement, et de gestion des déchets conformément aux textes en vigueur et aux règles internes ADEME,
- la mise en place des installations de chantier autonomes décrites au CCTP, leur entretien et les frais de consommation associés,
- l'ensemble des essais et contrôles à réaliser dans le cadre du contrôle interne et externe de l'Entreprise (dont G3),
- l'enlèvement en fin de chantier de tous les matériels, matériaux en excédent, le repliement des installations de chantier et la remise en état des lieux dans leur état avant travaux,
- les frais liés à l’interruption de chantier pour intempéries (dans la limite de 5 jours)
- toutes sujétions liées à ce poste de dépenses.</t>
    </r>
  </si>
  <si>
    <t>Purge et sécurisation zone sud TECCO (zone 21 sud aval M3) avec mise en big bag des produits de purge pour évacuation</t>
  </si>
  <si>
    <t>Sécurisation bloc rocheux M3</t>
  </si>
  <si>
    <t>Prix unitaire</t>
  </si>
  <si>
    <t>Quantités</t>
  </si>
  <si>
    <t>Montant total</t>
  </si>
  <si>
    <t>(€ HT)</t>
  </si>
  <si>
    <t>PRESTATIONS SUPPLEMENTAIRES EVENTUELLES (le cas échéant) (Cf. règlement de consultation)</t>
  </si>
  <si>
    <t>A décliner pour chacune</t>
  </si>
  <si>
    <t>Sous-total prestations supplémentaires éventuelles</t>
  </si>
  <si>
    <t>DPGF</t>
  </si>
  <si>
    <t>unité</t>
  </si>
  <si>
    <t>prix unitaire</t>
  </si>
  <si>
    <t>quantité</t>
  </si>
  <si>
    <t xml:space="preserve">total </t>
  </si>
  <si>
    <t>Total</t>
  </si>
  <si>
    <t>catégorie de dépense</t>
  </si>
  <si>
    <t>Mise en station</t>
  </si>
  <si>
    <t>Vacation 4 personne en mode acrobatique</t>
  </si>
  <si>
    <t>F</t>
  </si>
  <si>
    <t>Nb</t>
  </si>
  <si>
    <t>Rédaction des documents préparatoires : plans et schémas, spécifications techniques et descriptions des travaux, programme prévisionnel des travaux, y compris toutes sujétions
Ce prix rémunère, au forfait, l’établissement du PAQ, de l'analyse de risque, du dossier d’exécution des travaux et de l’ensemble de la documentation y compris le  DOE). Il comprend notamment :
- les frais liés à l’élaboration des documents généraux (PAQ, PAE, PRA, etc.),
- les études d’exécution et de validation du projet, notamment et sans que cela soit exhaustif :
    - la définition des méthodes et des conditions d’exécution des travaux,
    - les demandes d’agrément de l’ensemble des produits utilisés, accompagnées de leurs fiches techniques et certificats de conformité,
    - le programme d’exécution des travaux (planning prévisionnel).</t>
  </si>
  <si>
    <t>TRAVAUX (Détail des prestations à réaliser dans le CCTP)</t>
  </si>
  <si>
    <t>Vacation 4 personnes en mode acrobatique</t>
  </si>
  <si>
    <t>Petit matériel</t>
  </si>
  <si>
    <t>2-1-1 Contrôle de l’ensemble des écrans pare-blocs</t>
  </si>
  <si>
    <t>2-1-3 Reprise de l’écran EC 1 bis</t>
  </si>
  <si>
    <t>On entend par vacation une équipe de 4 personnes intervenant en mode SS4</t>
  </si>
  <si>
    <t>Petit matériel dont câble de tête</t>
  </si>
  <si>
    <t>En cas de durée inférieure à une vacation ou d'équipe réduite on appliquera un coefficient de proportionnalité</t>
  </si>
  <si>
    <t>Par exemple si l'équipe est composée de 2 personnes on comptera 1/2 vacation</t>
  </si>
  <si>
    <t>CONVENTIONS  DE REMPLISSAGE DU DPGF</t>
  </si>
  <si>
    <t>Reprise de l’écran EC 1</t>
  </si>
  <si>
    <t>2-1-2</t>
  </si>
  <si>
    <t>Reprise désordres des écrans EC 2 et EC2 bis</t>
  </si>
  <si>
    <t>2-1-4 Reprise de l’écran EC 1 ter</t>
  </si>
  <si>
    <t>2-1-5 Reprise des écrans EC 2 et EC 2 bis</t>
  </si>
  <si>
    <t>2-1-6 Reprise des écrans EC 3</t>
  </si>
  <si>
    <t>2-1-7 Reprise des écrans EC 3 bis</t>
  </si>
  <si>
    <t>2-1-8a</t>
  </si>
  <si>
    <t>2-1-8b</t>
  </si>
  <si>
    <t>2-1-10</t>
  </si>
  <si>
    <t>2-1-9 Reprise des écrans EC 4 bis</t>
  </si>
  <si>
    <t xml:space="preserve">Réparation et renforcement de la barrière de tête du TECCO </t>
  </si>
  <si>
    <t>Traitement secteur TECCO</t>
  </si>
  <si>
    <t>ml</t>
  </si>
  <si>
    <t>Fourniture ancrages type GEWI Φ 25mm</t>
  </si>
  <si>
    <t>Installation et repliement de l'atelier de forage</t>
  </si>
  <si>
    <t>Foration en Φ 57 et coulis de scellement</t>
  </si>
  <si>
    <t>Petit matériel y compris plaque d'appui</t>
  </si>
  <si>
    <t>Fourniture nappe de grillage</t>
  </si>
  <si>
    <t>m2</t>
  </si>
  <si>
    <t>Fourniture câble de tête Φ 16 mm</t>
  </si>
  <si>
    <t>2-1-2 Reprise de l’écran EC 1 (matériel de forage à l'humide, clous, coulis de scellement...)</t>
  </si>
  <si>
    <t>Fourniture câble de tête Φ 12 mm et haubannage</t>
  </si>
  <si>
    <t>2-1-10-1 Réparation et renforcement de la barrière de tête du TECCO  (matériel de forage à l'humide, clous, coulis de scellement...)</t>
  </si>
  <si>
    <t>Petit matériel y compris plaques d'appui et nécessaire de réparation</t>
  </si>
  <si>
    <t xml:space="preserve">2-1-10-2 	Purge barrière TECCO </t>
  </si>
  <si>
    <t>2-1-8 Reprise des écrans EC 4</t>
  </si>
  <si>
    <t>Vacation 4 personne en mode acrobatique pour complément écran et reprise désordres</t>
  </si>
  <si>
    <t>Purges pour enlèvement héliporté (y compris vacations correspondantes)</t>
  </si>
  <si>
    <t>Purge barrière de tête TECCO. Préparation pour enlèvement héliporté</t>
  </si>
  <si>
    <t>2-1-10-3</t>
  </si>
  <si>
    <t>Sécurisation zone 21 masse M3 et contrebas immédiat</t>
  </si>
  <si>
    <t xml:space="preserve">Autre sécurisation zone autour du TECCO zones 19 et 20 sans évacuation des produits de purge </t>
  </si>
  <si>
    <t>2-1-10-4</t>
  </si>
  <si>
    <t>Ancrage bloc M3</t>
  </si>
  <si>
    <t>2-1-10-3a</t>
  </si>
  <si>
    <t>2-1-10-3b</t>
  </si>
  <si>
    <t>Purge volumes instables en contrebas de M3</t>
  </si>
  <si>
    <t>2-1-10-3b Purge zone aval M3</t>
  </si>
  <si>
    <t>Fourniture 1 ancrage type GEWI Φ 25mm</t>
  </si>
  <si>
    <t>Fourniture 15 ancrages type GEWI Φ 25mm</t>
  </si>
  <si>
    <t>Foration en Φ  57 et coulis de scellement</t>
  </si>
  <si>
    <t>2-1-10-4 Autre sécurisation : zone autour du TECCO zones 19 et 20 sans enlèvement produits de purge</t>
  </si>
  <si>
    <t>Organisation de la prestation - Accrochage charges à l'élingue - Sécurisation traversée route…</t>
  </si>
  <si>
    <t xml:space="preserve">L'équipe effectue au maximum 2 vacations de 2,5 h par jour + 1h de récupération </t>
  </si>
  <si>
    <t>2-1-10-3a1 Sécurisation masse M3 par clouage</t>
  </si>
  <si>
    <t>2-1-10-3a2 Sécurisation masse M3 par emmaillotage avec un filet de câbles</t>
  </si>
  <si>
    <t>2-1-10-2a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</si>
</sst>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13" x14ac:knownFonts="1">
    <font>
      <sz val="11"/>
      <color theme="1"/>
      <name val="Calibri"/>
      <family val="2"/>
      <scheme val="minor"/>
    </font>
    <font>
      <b/>
      <sz val="10"/>
      <color theme="1"/>
      <name val="Arial"/>
      <family val="2"/>
    </font>
    <font>
      <sz val="10"/>
      <color theme="1"/>
      <name val="Arial"/>
      <family val="2"/>
    </font>
    <font>
      <sz val="10"/>
      <name val="Arial"/>
      <family val="2"/>
    </font>
    <font>
      <b/>
      <sz val="10"/>
      <name val="Arial"/>
      <family val="2"/>
    </font>
    <font>
      <sz val="11"/>
      <color theme="1"/>
      <name val="Calibri"/>
      <family val="2"/>
      <scheme val="minor"/>
    </font>
    <font>
      <sz val="10"/>
      <color theme="1"/>
      <name val="Calibri"/>
      <family val="2"/>
      <scheme val="minor"/>
    </font>
    <font>
      <b/>
      <i/>
      <sz val="10"/>
      <color theme="1"/>
      <name val="Arial"/>
      <family val="2"/>
    </font>
    <font>
      <b/>
      <sz val="10"/>
      <color theme="1"/>
      <name val="Calibri"/>
      <family val="2"/>
      <scheme val="minor"/>
    </font>
    <font>
      <sz val="8"/>
      <name val="Calibri"/>
      <family val="2"/>
      <scheme val="minor"/>
    </font>
    <font>
      <sz val="11"/>
      <color rgb="FF000000"/>
      <name val="Calibri"/>
      <family val="2"/>
    </font>
    <font>
      <b/>
      <sz val="11"/>
      <color rgb="FFFF0000"/>
      <name val="Calibri"/>
      <family val="2"/>
      <scheme val="minor"/>
    </font>
    <font>
      <b/>
      <sz val="11"/>
      <color rgb="FFFF0000"/>
      <name val="Calibri"/>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4" tint="0.59999389629810485"/>
        <bgColor indexed="64"/>
      </patternFill>
    </fill>
  </fills>
  <borders count="44">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style="medium">
        <color auto="1"/>
      </bottom>
      <diagonal/>
    </border>
    <border>
      <left/>
      <right/>
      <top/>
      <bottom style="medium">
        <color auto="1"/>
      </bottom>
      <diagonal/>
    </border>
    <border>
      <left/>
      <right/>
      <top style="medium">
        <color auto="1"/>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style="thin">
        <color auto="1"/>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auto="1"/>
      </right>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4">
    <xf numFmtId="0" fontId="0" fillId="0" borderId="0"/>
    <xf numFmtId="0" fontId="3" fillId="0" borderId="0"/>
    <xf numFmtId="43" fontId="5" fillId="0" borderId="0" applyFont="0" applyFill="0" applyBorder="0" applyAlignment="0" applyProtection="0"/>
    <xf numFmtId="44" fontId="5" fillId="0" borderId="0" applyFont="0" applyFill="0" applyBorder="0" applyAlignment="0" applyProtection="0"/>
  </cellStyleXfs>
  <cellXfs count="169">
    <xf numFmtId="0" fontId="0" fillId="0" borderId="0" xfId="0"/>
    <xf numFmtId="0" fontId="2" fillId="0" borderId="0" xfId="0" applyFont="1"/>
    <xf numFmtId="1" fontId="2" fillId="0" borderId="0" xfId="0" applyNumberFormat="1" applyFont="1"/>
    <xf numFmtId="0" fontId="2" fillId="0" borderId="0" xfId="0" applyFont="1" applyAlignment="1">
      <alignment horizontal="center"/>
    </xf>
    <xf numFmtId="0" fontId="2" fillId="0" borderId="0" xfId="0" applyFont="1" applyAlignment="1">
      <alignment horizontal="left" indent="1"/>
    </xf>
    <xf numFmtId="4" fontId="2" fillId="0" borderId="0" xfId="0" applyNumberFormat="1" applyFont="1"/>
    <xf numFmtId="44" fontId="1" fillId="2" borderId="2" xfId="3" applyFont="1" applyFill="1" applyBorder="1" applyAlignment="1">
      <alignment horizontal="center" vertical="center" wrapText="1"/>
    </xf>
    <xf numFmtId="0" fontId="6" fillId="0" borderId="3" xfId="0" applyFont="1" applyBorder="1" applyAlignment="1">
      <alignment vertical="center"/>
    </xf>
    <xf numFmtId="0" fontId="2" fillId="2" borderId="8" xfId="0" quotePrefix="1" applyFont="1" applyFill="1" applyBorder="1" applyAlignment="1">
      <alignment horizontal="center" vertical="center" wrapText="1"/>
    </xf>
    <xf numFmtId="0" fontId="2" fillId="2" borderId="3" xfId="0" applyFont="1" applyFill="1" applyBorder="1" applyAlignment="1">
      <alignment horizontal="justify" vertical="center" wrapText="1"/>
    </xf>
    <xf numFmtId="0" fontId="2" fillId="2" borderId="3" xfId="0" applyFont="1" applyFill="1" applyBorder="1" applyAlignment="1">
      <alignment horizontal="center" vertical="center" wrapText="1"/>
    </xf>
    <xf numFmtId="44" fontId="2" fillId="2" borderId="3" xfId="3" applyFont="1" applyFill="1" applyBorder="1" applyAlignment="1">
      <alignment horizontal="center" vertical="center" wrapText="1"/>
    </xf>
    <xf numFmtId="44" fontId="1" fillId="2" borderId="2" xfId="0" applyNumberFormat="1" applyFont="1" applyFill="1" applyBorder="1" applyAlignment="1">
      <alignment horizontal="center" vertical="center" wrapText="1"/>
    </xf>
    <xf numFmtId="44" fontId="1" fillId="0" borderId="2" xfId="0" applyNumberFormat="1" applyFont="1" applyBorder="1" applyAlignment="1">
      <alignment horizontal="center" vertical="center" wrapText="1"/>
    </xf>
    <xf numFmtId="0" fontId="2" fillId="2" borderId="14" xfId="0" applyFont="1" applyFill="1" applyBorder="1" applyAlignment="1">
      <alignment horizontal="left" vertical="center" wrapText="1"/>
    </xf>
    <xf numFmtId="0" fontId="2" fillId="2" borderId="9" xfId="0" applyFont="1" applyFill="1" applyBorder="1" applyAlignment="1">
      <alignment horizontal="justify" vertical="center" wrapText="1"/>
    </xf>
    <xf numFmtId="0" fontId="2" fillId="2" borderId="9" xfId="0" applyFont="1" applyFill="1" applyBorder="1" applyAlignment="1">
      <alignment horizontal="center" vertical="center" wrapText="1"/>
    </xf>
    <xf numFmtId="44" fontId="2" fillId="2" borderId="9" xfId="3" applyFont="1" applyFill="1" applyBorder="1" applyAlignment="1">
      <alignment horizontal="center" vertical="center" wrapText="1"/>
    </xf>
    <xf numFmtId="44" fontId="1" fillId="2" borderId="1" xfId="3" applyFont="1" applyFill="1" applyBorder="1" applyAlignment="1">
      <alignment horizontal="center" vertical="center" wrapText="1"/>
    </xf>
    <xf numFmtId="0" fontId="2" fillId="2" borderId="16" xfId="0" applyFont="1" applyFill="1" applyBorder="1" applyAlignment="1">
      <alignment vertical="center" wrapText="1"/>
    </xf>
    <xf numFmtId="0" fontId="2" fillId="2" borderId="3" xfId="0" applyFont="1" applyFill="1" applyBorder="1" applyAlignment="1">
      <alignment vertical="center" wrapText="1"/>
    </xf>
    <xf numFmtId="44" fontId="2" fillId="2" borderId="17" xfId="3"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8" xfId="0" quotePrefix="1" applyFont="1" applyFill="1" applyBorder="1" applyAlignment="1">
      <alignment horizontal="right" vertical="center" wrapText="1"/>
    </xf>
    <xf numFmtId="0" fontId="1" fillId="2" borderId="3" xfId="0" applyFont="1" applyFill="1" applyBorder="1" applyAlignment="1">
      <alignment horizontal="justify" vertical="center" wrapText="1"/>
    </xf>
    <xf numFmtId="0" fontId="1" fillId="2" borderId="3" xfId="0" applyFont="1" applyFill="1" applyBorder="1" applyAlignment="1">
      <alignment horizontal="left" vertical="center" wrapText="1"/>
    </xf>
    <xf numFmtId="0" fontId="2" fillId="2" borderId="15" xfId="0" quotePrefix="1" applyFont="1" applyFill="1" applyBorder="1" applyAlignment="1">
      <alignment horizontal="left" vertical="center" wrapText="1"/>
    </xf>
    <xf numFmtId="0" fontId="2" fillId="2" borderId="8" xfId="0" quotePrefix="1" applyFont="1" applyFill="1" applyBorder="1" applyAlignment="1">
      <alignment horizontal="left" vertical="center" wrapText="1"/>
    </xf>
    <xf numFmtId="0" fontId="1" fillId="2" borderId="8" xfId="0" quotePrefix="1" applyFont="1" applyFill="1" applyBorder="1" applyAlignment="1">
      <alignment horizontal="right" vertical="center" wrapText="1"/>
    </xf>
    <xf numFmtId="0" fontId="2" fillId="0" borderId="9" xfId="0" applyFont="1" applyBorder="1" applyAlignment="1">
      <alignment horizontal="center" vertical="center" wrapText="1"/>
    </xf>
    <xf numFmtId="0" fontId="2" fillId="0" borderId="0" xfId="0" applyFont="1" applyAlignment="1">
      <alignment vertical="center"/>
    </xf>
    <xf numFmtId="0" fontId="6" fillId="4" borderId="3" xfId="0" applyFont="1" applyFill="1" applyBorder="1" applyAlignment="1">
      <alignment vertical="center"/>
    </xf>
    <xf numFmtId="0" fontId="2" fillId="2" borderId="22" xfId="0" quotePrefix="1" applyFont="1" applyFill="1" applyBorder="1" applyAlignment="1">
      <alignment horizontal="center" vertical="center" wrapText="1"/>
    </xf>
    <xf numFmtId="0" fontId="2" fillId="2" borderId="17" xfId="0" applyFont="1" applyFill="1" applyBorder="1" applyAlignment="1">
      <alignment horizontal="justify" vertical="center" wrapText="1"/>
    </xf>
    <xf numFmtId="44" fontId="1" fillId="2" borderId="23" xfId="3" applyFont="1" applyFill="1" applyBorder="1" applyAlignment="1">
      <alignment horizontal="center" vertical="center" wrapText="1"/>
    </xf>
    <xf numFmtId="0" fontId="7" fillId="4" borderId="3" xfId="0" applyFont="1" applyFill="1" applyBorder="1" applyAlignment="1">
      <alignment horizontal="left" vertical="center" wrapText="1"/>
    </xf>
    <xf numFmtId="0" fontId="7" fillId="4" borderId="3" xfId="0" applyFont="1" applyFill="1" applyBorder="1" applyAlignment="1">
      <alignment horizontal="right" vertical="center" wrapText="1"/>
    </xf>
    <xf numFmtId="0" fontId="7" fillId="4" borderId="3" xfId="0" applyFont="1" applyFill="1" applyBorder="1" applyAlignment="1">
      <alignment horizontal="center" vertical="center" wrapText="1"/>
    </xf>
    <xf numFmtId="44" fontId="1" fillId="4" borderId="3" xfId="3" applyFont="1" applyFill="1" applyBorder="1" applyAlignment="1">
      <alignment horizontal="center" vertical="center" wrapText="1"/>
    </xf>
    <xf numFmtId="0" fontId="6" fillId="0" borderId="17" xfId="0" applyFont="1" applyBorder="1" applyAlignment="1">
      <alignment vertical="center"/>
    </xf>
    <xf numFmtId="0" fontId="6" fillId="0" borderId="16" xfId="0" applyFont="1" applyBorder="1" applyAlignment="1">
      <alignment vertical="center"/>
    </xf>
    <xf numFmtId="0" fontId="2" fillId="2" borderId="22" xfId="0" quotePrefix="1" applyFont="1" applyFill="1" applyBorder="1" applyAlignment="1">
      <alignment horizontal="right" vertical="center" wrapText="1"/>
    </xf>
    <xf numFmtId="0" fontId="2" fillId="2" borderId="17" xfId="0" applyFont="1" applyFill="1" applyBorder="1" applyAlignment="1">
      <alignment horizontal="right" vertical="center" wrapText="1"/>
    </xf>
    <xf numFmtId="0" fontId="6" fillId="0" borderId="17" xfId="0" applyFont="1" applyBorder="1" applyAlignment="1">
      <alignment vertical="center" wrapText="1"/>
    </xf>
    <xf numFmtId="0" fontId="7" fillId="2" borderId="9" xfId="0" applyFont="1" applyFill="1" applyBorder="1" applyAlignment="1">
      <alignment horizontal="center" vertical="center" wrapText="1"/>
    </xf>
    <xf numFmtId="44" fontId="1" fillId="2" borderId="9" xfId="3" applyFont="1" applyFill="1" applyBorder="1" applyAlignment="1">
      <alignment horizontal="center" vertical="center" wrapText="1"/>
    </xf>
    <xf numFmtId="0" fontId="2" fillId="4" borderId="3" xfId="0" applyFont="1" applyFill="1" applyBorder="1" applyAlignment="1">
      <alignment horizontal="center" vertical="center" wrapText="1"/>
    </xf>
    <xf numFmtId="0" fontId="7" fillId="2" borderId="24" xfId="0" applyFont="1" applyFill="1" applyBorder="1" applyAlignment="1">
      <alignment horizontal="left" vertical="center" wrapText="1"/>
    </xf>
    <xf numFmtId="0" fontId="7" fillId="2" borderId="25" xfId="0" applyFont="1" applyFill="1" applyBorder="1" applyAlignment="1">
      <alignment horizontal="right" vertical="center" wrapText="1"/>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3" borderId="3" xfId="0" applyFont="1" applyFill="1" applyBorder="1" applyAlignment="1">
      <alignment horizontal="center" vertical="center" wrapText="1"/>
    </xf>
    <xf numFmtId="44" fontId="1" fillId="3" borderId="3" xfId="3" applyFont="1" applyFill="1" applyBorder="1" applyAlignment="1">
      <alignment horizontal="center" vertical="center" wrapText="1"/>
    </xf>
    <xf numFmtId="0" fontId="2" fillId="0" borderId="25" xfId="0" applyFont="1" applyBorder="1" applyAlignment="1">
      <alignment horizontal="center" vertical="center" wrapText="1"/>
    </xf>
    <xf numFmtId="0" fontId="7" fillId="3" borderId="6" xfId="0" applyFont="1" applyFill="1" applyBorder="1" applyAlignment="1">
      <alignment horizontal="center" vertical="center" wrapText="1"/>
    </xf>
    <xf numFmtId="44" fontId="1" fillId="3" borderId="6" xfId="3" applyFont="1" applyFill="1" applyBorder="1" applyAlignment="1">
      <alignment horizontal="center" vertical="center" wrapText="1"/>
    </xf>
    <xf numFmtId="44" fontId="1" fillId="3" borderId="26" xfId="3" applyFont="1" applyFill="1" applyBorder="1" applyAlignment="1">
      <alignment horizontal="center" vertical="center" wrapText="1"/>
    </xf>
    <xf numFmtId="44" fontId="1" fillId="3" borderId="27" xfId="3" applyFont="1" applyFill="1" applyBorder="1" applyAlignment="1">
      <alignment horizontal="center" vertical="center" wrapText="1"/>
    </xf>
    <xf numFmtId="0" fontId="7" fillId="3" borderId="12" xfId="0" applyFont="1" applyFill="1" applyBorder="1" applyAlignment="1">
      <alignment horizontal="center" vertical="center" wrapText="1"/>
    </xf>
    <xf numFmtId="44" fontId="1" fillId="3" borderId="12" xfId="3" applyFont="1" applyFill="1" applyBorder="1" applyAlignment="1">
      <alignment horizontal="center" vertical="center" wrapText="1"/>
    </xf>
    <xf numFmtId="44" fontId="1" fillId="3" borderId="28" xfId="3" applyFont="1" applyFill="1" applyBorder="1" applyAlignment="1">
      <alignment horizontal="center" vertical="center" wrapText="1"/>
    </xf>
    <xf numFmtId="0" fontId="7" fillId="2" borderId="14"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8" fillId="0" borderId="29" xfId="0" applyFont="1" applyBorder="1" applyAlignment="1">
      <alignment vertical="center"/>
    </xf>
    <xf numFmtId="44" fontId="6" fillId="0" borderId="30" xfId="0" applyNumberFormat="1" applyFont="1" applyBorder="1" applyAlignment="1">
      <alignment vertical="center"/>
    </xf>
    <xf numFmtId="44" fontId="6" fillId="0" borderId="31" xfId="0" applyNumberFormat="1" applyFont="1" applyBorder="1" applyAlignment="1">
      <alignment vertical="center"/>
    </xf>
    <xf numFmtId="0" fontId="1" fillId="0" borderId="33"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4" xfId="0" applyFont="1" applyBorder="1" applyAlignment="1">
      <alignment horizontal="justify" vertical="center" wrapText="1"/>
    </xf>
    <xf numFmtId="0" fontId="7" fillId="0" borderId="34" xfId="0" applyFont="1" applyBorder="1" applyAlignment="1">
      <alignment horizontal="right" vertical="center" wrapText="1"/>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xf>
    <xf numFmtId="0" fontId="10" fillId="6" borderId="19" xfId="0" applyFont="1" applyFill="1" applyBorder="1" applyAlignment="1">
      <alignment horizontal="center" vertical="center"/>
    </xf>
    <xf numFmtId="0" fontId="10" fillId="6" borderId="39" xfId="0" applyFont="1" applyFill="1" applyBorder="1" applyAlignment="1">
      <alignment horizontal="center"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0" fillId="0" borderId="39" xfId="0" applyFont="1" applyBorder="1" applyAlignment="1">
      <alignment horizontal="center" vertical="center"/>
    </xf>
    <xf numFmtId="0" fontId="10" fillId="0" borderId="33" xfId="0" applyFont="1" applyBorder="1" applyAlignment="1">
      <alignment horizontal="left" vertical="center"/>
    </xf>
    <xf numFmtId="0" fontId="10" fillId="0" borderId="39" xfId="0" applyFont="1" applyBorder="1" applyAlignment="1">
      <alignment horizontal="left" vertical="center"/>
    </xf>
    <xf numFmtId="0" fontId="10" fillId="0" borderId="40" xfId="0" applyFont="1" applyBorder="1" applyAlignment="1">
      <alignment horizontal="left" vertical="center"/>
    </xf>
    <xf numFmtId="0" fontId="10" fillId="0" borderId="19" xfId="0" applyFont="1" applyBorder="1" applyAlignment="1">
      <alignment horizontal="left" vertical="center"/>
    </xf>
    <xf numFmtId="0" fontId="10" fillId="0" borderId="19" xfId="0" applyFont="1" applyBorder="1" applyAlignment="1">
      <alignment horizontal="right" vertical="center"/>
    </xf>
    <xf numFmtId="0" fontId="10" fillId="0" borderId="35" xfId="0" applyFont="1" applyBorder="1" applyAlignment="1">
      <alignment horizontal="center" vertical="center" wrapText="1"/>
    </xf>
    <xf numFmtId="0" fontId="10" fillId="0" borderId="37" xfId="0" applyFont="1" applyBorder="1" applyAlignment="1">
      <alignment horizontal="center" vertical="center"/>
    </xf>
    <xf numFmtId="0" fontId="10" fillId="0" borderId="37" xfId="0" applyFont="1" applyBorder="1" applyAlignment="1">
      <alignment horizontal="right" vertical="center"/>
    </xf>
    <xf numFmtId="0" fontId="10" fillId="0" borderId="0" xfId="0" applyFont="1" applyAlignment="1">
      <alignment horizontal="center" vertical="center"/>
    </xf>
    <xf numFmtId="0" fontId="10" fillId="0" borderId="37" xfId="0" applyFont="1" applyBorder="1" applyAlignment="1">
      <alignment horizontal="left" vertical="center"/>
    </xf>
    <xf numFmtId="0" fontId="10" fillId="6" borderId="36" xfId="0" applyFont="1" applyFill="1" applyBorder="1" applyAlignment="1">
      <alignment horizontal="center" vertical="center"/>
    </xf>
    <xf numFmtId="0" fontId="11" fillId="0" borderId="0" xfId="0" applyFont="1" applyAlignment="1">
      <alignment horizontal="left"/>
    </xf>
    <xf numFmtId="0" fontId="11" fillId="2" borderId="42" xfId="0" applyFont="1" applyFill="1" applyBorder="1" applyAlignment="1">
      <alignment horizontal="right"/>
    </xf>
    <xf numFmtId="0" fontId="11" fillId="2" borderId="40" xfId="0" applyFont="1" applyFill="1" applyBorder="1"/>
    <xf numFmtId="0" fontId="0" fillId="2" borderId="40" xfId="0" applyFill="1" applyBorder="1"/>
    <xf numFmtId="0" fontId="0" fillId="2" borderId="33" xfId="0" applyFill="1" applyBorder="1"/>
    <xf numFmtId="0" fontId="0" fillId="2" borderId="24" xfId="0" applyFill="1" applyBorder="1"/>
    <xf numFmtId="0" fontId="0" fillId="2" borderId="0" xfId="0" applyFill="1"/>
    <xf numFmtId="0" fontId="0" fillId="2" borderId="41" xfId="0" applyFill="1" applyBorder="1"/>
    <xf numFmtId="0" fontId="11" fillId="2" borderId="24" xfId="0" applyFont="1" applyFill="1" applyBorder="1"/>
    <xf numFmtId="0" fontId="11" fillId="2" borderId="0" xfId="0" applyFont="1" applyFill="1"/>
    <xf numFmtId="0" fontId="12" fillId="2" borderId="24" xfId="0" applyFont="1" applyFill="1" applyBorder="1" applyAlignment="1">
      <alignment horizontal="left" vertical="center"/>
    </xf>
    <xf numFmtId="0" fontId="0" fillId="2" borderId="43" xfId="0" applyFill="1" applyBorder="1"/>
    <xf numFmtId="0" fontId="0" fillId="2" borderId="19" xfId="0" applyFill="1" applyBorder="1"/>
    <xf numFmtId="0" fontId="0" fillId="2" borderId="35" xfId="0" applyFill="1" applyBorder="1"/>
    <xf numFmtId="0" fontId="10" fillId="0" borderId="0" xfId="0" applyFont="1" applyAlignment="1">
      <alignment horizontal="left" vertical="center"/>
    </xf>
    <xf numFmtId="0" fontId="10" fillId="0" borderId="0" xfId="0" applyFont="1" applyAlignment="1">
      <alignment horizontal="right" vertical="center"/>
    </xf>
    <xf numFmtId="0" fontId="10" fillId="0" borderId="41" xfId="0" applyFont="1" applyBorder="1" applyAlignment="1">
      <alignment horizontal="center" vertical="center" wrapText="1"/>
    </xf>
    <xf numFmtId="0" fontId="2" fillId="2" borderId="3" xfId="0" applyFont="1" applyFill="1" applyBorder="1" applyAlignment="1">
      <alignment horizontal="left" vertical="center" wrapText="1"/>
    </xf>
    <xf numFmtId="1" fontId="2" fillId="2" borderId="3" xfId="2" applyNumberFormat="1" applyFont="1" applyFill="1" applyBorder="1" applyAlignment="1">
      <alignment horizontal="center" vertical="center" wrapText="1"/>
    </xf>
    <xf numFmtId="1" fontId="2" fillId="2" borderId="17" xfId="2" applyNumberFormat="1" applyFont="1" applyFill="1" applyBorder="1" applyAlignment="1">
      <alignment horizontal="center" vertical="center" wrapText="1"/>
    </xf>
    <xf numFmtId="1" fontId="7" fillId="4" borderId="3" xfId="2" applyNumberFormat="1" applyFont="1" applyFill="1" applyBorder="1" applyAlignment="1">
      <alignment horizontal="center" vertical="center" wrapText="1"/>
    </xf>
    <xf numFmtId="1" fontId="2" fillId="2" borderId="9" xfId="2" applyNumberFormat="1" applyFont="1" applyFill="1" applyBorder="1" applyAlignment="1">
      <alignment horizontal="center" vertical="center" wrapText="1"/>
    </xf>
    <xf numFmtId="1" fontId="7" fillId="2" borderId="9" xfId="2" applyNumberFormat="1" applyFont="1" applyFill="1" applyBorder="1" applyAlignment="1">
      <alignment horizontal="center" vertical="center" wrapText="1"/>
    </xf>
    <xf numFmtId="1" fontId="7" fillId="3" borderId="6" xfId="2" applyNumberFormat="1" applyFont="1" applyFill="1" applyBorder="1" applyAlignment="1">
      <alignment horizontal="center" vertical="center" wrapText="1"/>
    </xf>
    <xf numFmtId="1" fontId="7" fillId="3" borderId="3" xfId="2" applyNumberFormat="1" applyFont="1" applyFill="1" applyBorder="1" applyAlignment="1">
      <alignment horizontal="center" vertical="center" wrapText="1"/>
    </xf>
    <xf numFmtId="1" fontId="7" fillId="3" borderId="12" xfId="2" applyNumberFormat="1" applyFont="1" applyFill="1" applyBorder="1" applyAlignment="1">
      <alignment horizontal="center" vertical="center" wrapText="1"/>
    </xf>
    <xf numFmtId="1" fontId="2" fillId="0" borderId="0" xfId="0" applyNumberFormat="1" applyFont="1" applyAlignment="1">
      <alignment horizontal="center" wrapText="1"/>
    </xf>
    <xf numFmtId="0" fontId="10" fillId="0" borderId="36" xfId="0" applyFont="1" applyBorder="1" applyAlignment="1">
      <alignment horizontal="center" vertical="center"/>
    </xf>
    <xf numFmtId="0" fontId="10" fillId="0" borderId="37" xfId="0" applyFont="1" applyBorder="1" applyAlignment="1">
      <alignment horizontal="center" vertical="center"/>
    </xf>
    <xf numFmtId="0" fontId="10" fillId="0" borderId="38" xfId="0" applyFont="1" applyBorder="1" applyAlignment="1">
      <alignment horizontal="center" vertical="center"/>
    </xf>
    <xf numFmtId="0" fontId="10" fillId="5" borderId="36" xfId="0" quotePrefix="1" applyFont="1" applyFill="1" applyBorder="1" applyAlignment="1">
      <alignment horizontal="left" vertical="center"/>
    </xf>
    <xf numFmtId="0" fontId="10" fillId="5" borderId="37" xfId="0" applyFont="1" applyFill="1" applyBorder="1" applyAlignment="1">
      <alignment horizontal="left" vertical="center"/>
    </xf>
    <xf numFmtId="0" fontId="10" fillId="5" borderId="38" xfId="0" applyFont="1" applyFill="1" applyBorder="1" applyAlignment="1">
      <alignment horizontal="left" vertical="center"/>
    </xf>
    <xf numFmtId="0" fontId="10" fillId="0" borderId="36" xfId="0" applyFont="1" applyBorder="1" applyAlignment="1">
      <alignment horizontal="right" vertical="center"/>
    </xf>
    <xf numFmtId="0" fontId="10" fillId="0" borderId="37" xfId="0" applyFont="1" applyBorder="1" applyAlignment="1">
      <alignment horizontal="right" vertical="center"/>
    </xf>
    <xf numFmtId="0" fontId="10" fillId="0" borderId="38" xfId="0" applyFont="1" applyBorder="1" applyAlignment="1">
      <alignment horizontal="right" vertical="center"/>
    </xf>
    <xf numFmtId="0" fontId="10" fillId="5" borderId="36" xfId="0" quotePrefix="1" applyFont="1" applyFill="1" applyBorder="1" applyAlignment="1">
      <alignment horizontal="left" vertical="center" wrapText="1"/>
    </xf>
    <xf numFmtId="0" fontId="10" fillId="5" borderId="37" xfId="0" quotePrefix="1" applyFont="1" applyFill="1" applyBorder="1" applyAlignment="1">
      <alignment horizontal="left" vertical="center" wrapText="1"/>
    </xf>
    <xf numFmtId="0" fontId="10" fillId="5" borderId="38" xfId="0" quotePrefix="1"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4" borderId="3" xfId="0" applyFont="1" applyFill="1" applyBorder="1" applyAlignment="1">
      <alignment horizontal="left" vertical="center" wrapText="1"/>
    </xf>
    <xf numFmtId="0" fontId="1" fillId="4" borderId="21" xfId="0" applyFont="1" applyFill="1" applyBorder="1" applyAlignment="1">
      <alignment vertical="center" wrapText="1"/>
    </xf>
    <xf numFmtId="0" fontId="1" fillId="4" borderId="20" xfId="0" applyFont="1" applyFill="1" applyBorder="1" applyAlignment="1">
      <alignment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1" fontId="1" fillId="2" borderId="5" xfId="2" applyNumberFormat="1" applyFont="1" applyFill="1" applyBorder="1" applyAlignment="1">
      <alignment horizontal="center" vertical="center" wrapText="1"/>
    </xf>
    <xf numFmtId="1" fontId="1" fillId="2" borderId="9" xfId="2" applyNumberFormat="1" applyFont="1" applyFill="1" applyBorder="1" applyAlignment="1">
      <alignment horizontal="center" vertical="center" wrapText="1"/>
    </xf>
    <xf numFmtId="1" fontId="1" fillId="2" borderId="11" xfId="2" applyNumberFormat="1" applyFont="1" applyFill="1" applyBorder="1" applyAlignment="1">
      <alignment horizontal="center" vertical="center" wrapText="1"/>
    </xf>
    <xf numFmtId="44" fontId="1" fillId="2" borderId="6" xfId="3" applyFont="1" applyFill="1" applyBorder="1" applyAlignment="1">
      <alignment horizontal="center" vertical="center" wrapText="1"/>
    </xf>
    <xf numFmtId="44" fontId="1" fillId="2" borderId="3" xfId="3" applyFont="1" applyFill="1" applyBorder="1" applyAlignment="1">
      <alignment horizontal="center" vertical="center" wrapText="1"/>
    </xf>
    <xf numFmtId="44" fontId="1" fillId="2" borderId="12" xfId="3"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44" fontId="1" fillId="2" borderId="7" xfId="3" applyFont="1" applyFill="1" applyBorder="1" applyAlignment="1">
      <alignment horizontal="center" vertical="center" wrapText="1"/>
    </xf>
    <xf numFmtId="44" fontId="1" fillId="2" borderId="2" xfId="3" applyFont="1" applyFill="1" applyBorder="1" applyAlignment="1">
      <alignment horizontal="center" vertical="center" wrapText="1"/>
    </xf>
    <xf numFmtId="44" fontId="1" fillId="2" borderId="13" xfId="3"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34" xfId="0" applyFont="1" applyBorder="1" applyAlignment="1">
      <alignment horizontal="center" vertical="center" wrapText="1"/>
    </xf>
    <xf numFmtId="0" fontId="10" fillId="0" borderId="0" xfId="0" applyFont="1" applyBorder="1" applyAlignment="1">
      <alignment horizontal="right" vertical="center"/>
    </xf>
    <xf numFmtId="0" fontId="10" fillId="0" borderId="0" xfId="0" applyFont="1" applyBorder="1" applyAlignment="1">
      <alignment horizontal="left" vertical="center"/>
    </xf>
  </cellXfs>
  <cellStyles count="4">
    <cellStyle name="Milliers" xfId="2" builtinId="3"/>
    <cellStyle name="Monétaire"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6"/>
  <sheetViews>
    <sheetView view="pageBreakPreview" topLeftCell="A26" zoomScale="85" zoomScaleNormal="80" zoomScaleSheetLayoutView="85" workbookViewId="0">
      <selection activeCell="A39" sqref="A39"/>
    </sheetView>
    <sheetView tabSelected="1" workbookViewId="1">
      <selection activeCell="A36" sqref="A36"/>
    </sheetView>
  </sheetViews>
  <sheetFormatPr baseColWidth="10" defaultColWidth="11.42578125" defaultRowHeight="12.75" x14ac:dyDescent="0.2"/>
  <cols>
    <col min="1" max="1" width="12.28515625" style="2" customWidth="1"/>
    <col min="2" max="2" width="108" style="4" customWidth="1"/>
    <col min="3" max="3" width="10" style="117" customWidth="1"/>
    <col min="4" max="4" width="12.5703125" style="3" customWidth="1"/>
    <col min="5" max="5" width="11.7109375" style="3" customWidth="1"/>
    <col min="6" max="6" width="14.85546875" style="3" customWidth="1"/>
    <col min="7" max="7" width="45.7109375" style="5" customWidth="1"/>
    <col min="8" max="16384" width="11.42578125" style="1"/>
  </cols>
  <sheetData>
    <row r="1" spans="1:8" ht="63.75" customHeight="1" thickBot="1" x14ac:dyDescent="0.3">
      <c r="A1" s="136" t="s">
        <v>2</v>
      </c>
      <c r="B1" s="137"/>
      <c r="C1" s="137"/>
      <c r="D1" s="137"/>
      <c r="E1" s="137"/>
      <c r="F1" s="137"/>
      <c r="G1" s="137"/>
      <c r="H1"/>
    </row>
    <row r="2" spans="1:8" ht="13.9" customHeight="1" x14ac:dyDescent="0.2">
      <c r="A2" s="140" t="s">
        <v>27</v>
      </c>
      <c r="B2" s="143" t="s">
        <v>3</v>
      </c>
      <c r="C2" s="146" t="s">
        <v>4</v>
      </c>
      <c r="D2" s="130" t="s">
        <v>0</v>
      </c>
      <c r="E2" s="149" t="s">
        <v>5</v>
      </c>
      <c r="F2" s="162" t="s">
        <v>6</v>
      </c>
      <c r="G2" s="130" t="s">
        <v>7</v>
      </c>
    </row>
    <row r="3" spans="1:8" ht="18" customHeight="1" x14ac:dyDescent="0.2">
      <c r="A3" s="141"/>
      <c r="B3" s="144"/>
      <c r="C3" s="147"/>
      <c r="D3" s="131"/>
      <c r="E3" s="150"/>
      <c r="F3" s="163"/>
      <c r="G3" s="131"/>
    </row>
    <row r="4" spans="1:8" ht="3.75" customHeight="1" thickBot="1" x14ac:dyDescent="0.25">
      <c r="A4" s="142"/>
      <c r="B4" s="145"/>
      <c r="C4" s="148"/>
      <c r="D4" s="132"/>
      <c r="E4" s="151"/>
      <c r="F4" s="164"/>
      <c r="G4" s="132"/>
    </row>
    <row r="5" spans="1:8" ht="14.45" customHeight="1" x14ac:dyDescent="0.2">
      <c r="A5" s="134" t="s">
        <v>8</v>
      </c>
      <c r="B5" s="135"/>
      <c r="C5" s="135"/>
      <c r="D5" s="135"/>
      <c r="E5" s="135"/>
      <c r="F5" s="135"/>
      <c r="G5" s="135"/>
    </row>
    <row r="6" spans="1:8" ht="34.5" customHeight="1" x14ac:dyDescent="0.2">
      <c r="A6" s="8" t="s">
        <v>55</v>
      </c>
      <c r="B6" s="9" t="s">
        <v>75</v>
      </c>
      <c r="C6" s="109">
        <v>1</v>
      </c>
      <c r="D6" s="10" t="s">
        <v>1</v>
      </c>
      <c r="E6" s="11"/>
      <c r="F6" s="6"/>
      <c r="G6" s="7"/>
    </row>
    <row r="7" spans="1:8" ht="132.75" customHeight="1" x14ac:dyDescent="0.2">
      <c r="A7" s="8" t="s">
        <v>56</v>
      </c>
      <c r="B7" s="9" t="s">
        <v>99</v>
      </c>
      <c r="C7" s="109">
        <v>1</v>
      </c>
      <c r="D7" s="10" t="s">
        <v>1</v>
      </c>
      <c r="E7" s="11"/>
      <c r="F7" s="12"/>
      <c r="G7" s="7"/>
    </row>
    <row r="8" spans="1:8" ht="257.25" customHeight="1" x14ac:dyDescent="0.2">
      <c r="A8" s="8" t="s">
        <v>9</v>
      </c>
      <c r="B8" s="9" t="s">
        <v>78</v>
      </c>
      <c r="C8" s="109">
        <v>1</v>
      </c>
      <c r="D8" s="10" t="s">
        <v>1</v>
      </c>
      <c r="E8" s="11"/>
      <c r="F8" s="6"/>
      <c r="G8" s="7" t="s">
        <v>48</v>
      </c>
    </row>
    <row r="9" spans="1:8" ht="23.25" customHeight="1" x14ac:dyDescent="0.2">
      <c r="A9" s="8" t="s">
        <v>10</v>
      </c>
      <c r="B9" s="9" t="s">
        <v>72</v>
      </c>
      <c r="C9" s="109">
        <v>10</v>
      </c>
      <c r="D9" s="10" t="s">
        <v>11</v>
      </c>
      <c r="E9" s="11"/>
      <c r="F9" s="6"/>
      <c r="G9" s="7" t="s">
        <v>45</v>
      </c>
    </row>
    <row r="10" spans="1:8" ht="28.5" customHeight="1" x14ac:dyDescent="0.2">
      <c r="A10" s="8" t="s">
        <v>57</v>
      </c>
      <c r="B10" s="9" t="s">
        <v>12</v>
      </c>
      <c r="C10" s="109">
        <v>8</v>
      </c>
      <c r="D10" s="10" t="s">
        <v>13</v>
      </c>
      <c r="E10" s="11"/>
      <c r="F10" s="6"/>
      <c r="G10" s="7" t="s">
        <v>46</v>
      </c>
    </row>
    <row r="11" spans="1:8" ht="22.5" customHeight="1" x14ac:dyDescent="0.2">
      <c r="A11" s="8" t="s">
        <v>58</v>
      </c>
      <c r="B11" s="9" t="s">
        <v>14</v>
      </c>
      <c r="C11" s="109">
        <v>2</v>
      </c>
      <c r="D11" s="10" t="s">
        <v>15</v>
      </c>
      <c r="E11" s="21"/>
      <c r="F11" s="6"/>
      <c r="G11" s="7"/>
    </row>
    <row r="12" spans="1:8" ht="30.75" customHeight="1" x14ac:dyDescent="0.2">
      <c r="A12" s="8" t="s">
        <v>59</v>
      </c>
      <c r="B12" s="9" t="s">
        <v>16</v>
      </c>
      <c r="C12" s="109">
        <v>2</v>
      </c>
      <c r="D12" s="10" t="s">
        <v>15</v>
      </c>
      <c r="E12" s="21"/>
      <c r="F12" s="6"/>
      <c r="G12" s="7" t="s">
        <v>71</v>
      </c>
    </row>
    <row r="13" spans="1:8" ht="31.5" customHeight="1" x14ac:dyDescent="0.2">
      <c r="A13" s="8" t="s">
        <v>60</v>
      </c>
      <c r="B13" s="9" t="s">
        <v>17</v>
      </c>
      <c r="C13" s="109">
        <v>2</v>
      </c>
      <c r="D13" s="10" t="s">
        <v>15</v>
      </c>
      <c r="E13" s="11"/>
      <c r="F13" s="6"/>
      <c r="G13" s="7"/>
    </row>
    <row r="14" spans="1:8" ht="32.25" customHeight="1" x14ac:dyDescent="0.2">
      <c r="A14" s="8" t="s">
        <v>61</v>
      </c>
      <c r="B14" s="9" t="s">
        <v>18</v>
      </c>
      <c r="C14" s="109">
        <v>2</v>
      </c>
      <c r="D14" s="10" t="s">
        <v>15</v>
      </c>
      <c r="E14" s="11"/>
      <c r="F14" s="6"/>
      <c r="G14" s="7" t="s">
        <v>47</v>
      </c>
    </row>
    <row r="15" spans="1:8" ht="16.5" customHeight="1" x14ac:dyDescent="0.2">
      <c r="A15" s="33" t="s">
        <v>62</v>
      </c>
      <c r="B15" s="34" t="s">
        <v>19</v>
      </c>
      <c r="C15" s="110">
        <v>1</v>
      </c>
      <c r="D15" s="22" t="s">
        <v>1</v>
      </c>
      <c r="E15" s="17"/>
      <c r="F15" s="35"/>
      <c r="G15" s="7"/>
    </row>
    <row r="16" spans="1:8" ht="23.25" customHeight="1" x14ac:dyDescent="0.2">
      <c r="A16" s="33" t="s">
        <v>76</v>
      </c>
      <c r="B16" s="34" t="s">
        <v>77</v>
      </c>
      <c r="C16" s="110">
        <v>50</v>
      </c>
      <c r="D16" s="22" t="s">
        <v>21</v>
      </c>
      <c r="E16" s="11"/>
      <c r="F16" s="35"/>
      <c r="G16" s="7"/>
    </row>
    <row r="17" spans="1:7" ht="25.5" x14ac:dyDescent="0.2">
      <c r="A17" s="36"/>
      <c r="B17" s="37" t="s">
        <v>74</v>
      </c>
      <c r="C17" s="111"/>
      <c r="D17" s="38"/>
      <c r="E17" s="39"/>
      <c r="F17" s="39">
        <f>SUM(F6:F16)</f>
        <v>0</v>
      </c>
      <c r="G17" s="32"/>
    </row>
    <row r="18" spans="1:7" x14ac:dyDescent="0.2">
      <c r="A18" s="14"/>
      <c r="B18" s="15"/>
      <c r="C18" s="112"/>
      <c r="D18" s="16"/>
      <c r="E18" s="17"/>
      <c r="F18" s="18"/>
      <c r="G18" s="40"/>
    </row>
    <row r="19" spans="1:7" ht="14.45" customHeight="1" x14ac:dyDescent="0.2">
      <c r="A19" s="133" t="s">
        <v>100</v>
      </c>
      <c r="B19" s="133"/>
      <c r="C19" s="133"/>
      <c r="D19" s="133"/>
      <c r="E19" s="133"/>
      <c r="F19" s="133"/>
      <c r="G19" s="133"/>
    </row>
    <row r="20" spans="1:7" s="31" customFormat="1" ht="24.75" customHeight="1" x14ac:dyDescent="0.25">
      <c r="A20" s="27" t="s">
        <v>20</v>
      </c>
      <c r="B20" s="19" t="s">
        <v>63</v>
      </c>
      <c r="C20" s="109">
        <v>1</v>
      </c>
      <c r="D20" s="10" t="s">
        <v>1</v>
      </c>
      <c r="E20" s="17"/>
      <c r="F20" s="6">
        <f t="shared" ref="F20:F43" si="0">C20*E20</f>
        <v>0</v>
      </c>
      <c r="G20" s="41"/>
    </row>
    <row r="21" spans="1:7" ht="25.5" customHeight="1" x14ac:dyDescent="0.2">
      <c r="A21" s="28" t="s">
        <v>111</v>
      </c>
      <c r="B21" s="20" t="s">
        <v>110</v>
      </c>
      <c r="C21" s="109">
        <v>1</v>
      </c>
      <c r="D21" s="10" t="s">
        <v>1</v>
      </c>
      <c r="E21" s="21"/>
      <c r="F21" s="6">
        <f t="shared" si="0"/>
        <v>0</v>
      </c>
      <c r="G21" s="7"/>
    </row>
    <row r="22" spans="1:7" ht="21.75" customHeight="1" x14ac:dyDescent="0.2">
      <c r="A22" s="28" t="s">
        <v>28</v>
      </c>
      <c r="B22" s="9" t="s">
        <v>29</v>
      </c>
      <c r="C22" s="109">
        <v>1</v>
      </c>
      <c r="D22" s="10" t="s">
        <v>1</v>
      </c>
      <c r="E22" s="21"/>
      <c r="F22" s="6">
        <f t="shared" si="0"/>
        <v>0</v>
      </c>
      <c r="G22" s="7"/>
    </row>
    <row r="23" spans="1:7" ht="32.25" customHeight="1" x14ac:dyDescent="0.2">
      <c r="A23" s="28" t="s">
        <v>22</v>
      </c>
      <c r="B23" s="9" t="s">
        <v>35</v>
      </c>
      <c r="C23" s="109">
        <v>1</v>
      </c>
      <c r="D23" s="10" t="s">
        <v>1</v>
      </c>
      <c r="E23" s="21"/>
      <c r="F23" s="6">
        <f t="shared" ref="F23" si="1">C23*E23</f>
        <v>0</v>
      </c>
      <c r="G23" s="7"/>
    </row>
    <row r="24" spans="1:7" ht="32.25" customHeight="1" x14ac:dyDescent="0.2">
      <c r="A24" s="28" t="s">
        <v>30</v>
      </c>
      <c r="B24" s="9" t="s">
        <v>112</v>
      </c>
      <c r="C24" s="109">
        <v>1</v>
      </c>
      <c r="D24" s="10" t="s">
        <v>1</v>
      </c>
      <c r="E24" s="21"/>
      <c r="F24" s="6">
        <f t="shared" ref="F24:F33" si="2">C24*E24</f>
        <v>0</v>
      </c>
      <c r="G24" s="7"/>
    </row>
    <row r="25" spans="1:7" ht="27.75" customHeight="1" x14ac:dyDescent="0.2">
      <c r="A25" s="28" t="s">
        <v>31</v>
      </c>
      <c r="B25" s="9" t="s">
        <v>36</v>
      </c>
      <c r="C25" s="109">
        <v>1</v>
      </c>
      <c r="D25" s="10" t="s">
        <v>1</v>
      </c>
      <c r="E25" s="21"/>
      <c r="F25" s="6">
        <f t="shared" si="2"/>
        <v>0</v>
      </c>
      <c r="G25" s="7"/>
    </row>
    <row r="26" spans="1:7" ht="39" customHeight="1" x14ac:dyDescent="0.2">
      <c r="A26" s="28" t="s">
        <v>32</v>
      </c>
      <c r="B26" s="9" t="s">
        <v>37</v>
      </c>
      <c r="C26" s="109">
        <v>1</v>
      </c>
      <c r="D26" s="10" t="s">
        <v>1</v>
      </c>
      <c r="E26" s="21"/>
      <c r="F26" s="6">
        <f t="shared" si="2"/>
        <v>0</v>
      </c>
      <c r="G26" s="7"/>
    </row>
    <row r="27" spans="1:7" ht="21" customHeight="1" x14ac:dyDescent="0.2">
      <c r="A27" s="29" t="s">
        <v>33</v>
      </c>
      <c r="B27" s="25" t="s">
        <v>38</v>
      </c>
      <c r="C27" s="112"/>
      <c r="D27" s="10"/>
      <c r="E27" s="21"/>
      <c r="F27" s="6">
        <f t="shared" si="2"/>
        <v>0</v>
      </c>
      <c r="G27" s="7"/>
    </row>
    <row r="28" spans="1:7" ht="24" customHeight="1" x14ac:dyDescent="0.2">
      <c r="A28" s="24" t="s">
        <v>117</v>
      </c>
      <c r="B28" s="23" t="s">
        <v>39</v>
      </c>
      <c r="C28" s="109">
        <v>1</v>
      </c>
      <c r="D28" s="10" t="s">
        <v>1</v>
      </c>
      <c r="E28" s="21"/>
      <c r="F28" s="6">
        <f t="shared" si="2"/>
        <v>0</v>
      </c>
      <c r="G28" s="7"/>
    </row>
    <row r="29" spans="1:7" ht="24" customHeight="1" x14ac:dyDescent="0.2">
      <c r="A29" s="24" t="s">
        <v>118</v>
      </c>
      <c r="B29" s="23" t="s">
        <v>40</v>
      </c>
      <c r="C29" s="112">
        <v>2</v>
      </c>
      <c r="D29" s="16" t="s">
        <v>21</v>
      </c>
      <c r="E29" s="21"/>
      <c r="F29" s="6">
        <f t="shared" si="2"/>
        <v>0</v>
      </c>
      <c r="G29" s="7"/>
    </row>
    <row r="30" spans="1:7" ht="23.25" customHeight="1" x14ac:dyDescent="0.2">
      <c r="A30" s="28" t="s">
        <v>34</v>
      </c>
      <c r="B30" s="9" t="s">
        <v>41</v>
      </c>
      <c r="C30" s="109">
        <v>1</v>
      </c>
      <c r="D30" s="10" t="s">
        <v>1</v>
      </c>
      <c r="E30" s="21"/>
      <c r="F30" s="6">
        <f t="shared" si="2"/>
        <v>0</v>
      </c>
      <c r="G30" s="7"/>
    </row>
    <row r="31" spans="1:7" ht="35.25" customHeight="1" x14ac:dyDescent="0.2">
      <c r="A31" s="29" t="s">
        <v>119</v>
      </c>
      <c r="B31" s="26" t="s">
        <v>122</v>
      </c>
      <c r="C31" s="109"/>
      <c r="D31" s="10"/>
      <c r="E31" s="21"/>
      <c r="F31" s="6">
        <f t="shared" si="2"/>
        <v>0</v>
      </c>
      <c r="G31" s="7"/>
    </row>
    <row r="32" spans="1:7" ht="24" customHeight="1" x14ac:dyDescent="0.2">
      <c r="A32" s="24" t="s">
        <v>42</v>
      </c>
      <c r="B32" s="108" t="s">
        <v>121</v>
      </c>
      <c r="C32" s="109">
        <v>1</v>
      </c>
      <c r="D32" s="10" t="s">
        <v>1</v>
      </c>
      <c r="E32" s="21"/>
      <c r="F32" s="6">
        <f t="shared" si="2"/>
        <v>0</v>
      </c>
      <c r="G32" s="7"/>
    </row>
    <row r="33" spans="1:7" ht="24" customHeight="1" x14ac:dyDescent="0.2">
      <c r="A33" s="24" t="s">
        <v>43</v>
      </c>
      <c r="B33" s="108" t="s">
        <v>139</v>
      </c>
      <c r="C33" s="112">
        <v>2</v>
      </c>
      <c r="D33" s="16" t="s">
        <v>21</v>
      </c>
      <c r="E33" s="21"/>
      <c r="F33" s="6">
        <f t="shared" si="2"/>
        <v>0</v>
      </c>
      <c r="G33" s="7"/>
    </row>
    <row r="34" spans="1:7" ht="24" customHeight="1" x14ac:dyDescent="0.2">
      <c r="A34" s="29" t="s">
        <v>140</v>
      </c>
      <c r="B34" s="26" t="s">
        <v>141</v>
      </c>
      <c r="C34" s="109"/>
      <c r="D34" s="10"/>
      <c r="E34" s="21"/>
      <c r="F34" s="6"/>
      <c r="G34" s="7"/>
    </row>
    <row r="35" spans="1:7" ht="24" customHeight="1" x14ac:dyDescent="0.2">
      <c r="A35" s="24" t="s">
        <v>145</v>
      </c>
      <c r="B35" s="23" t="s">
        <v>144</v>
      </c>
      <c r="C35" s="109">
        <v>1</v>
      </c>
      <c r="D35" s="10" t="s">
        <v>1</v>
      </c>
      <c r="E35" s="21"/>
      <c r="F35" s="6">
        <f t="shared" ref="F35:F36" si="3">C35*E35</f>
        <v>0</v>
      </c>
      <c r="G35" s="7"/>
    </row>
    <row r="36" spans="1:7" ht="24" customHeight="1" x14ac:dyDescent="0.2">
      <c r="A36" s="24" t="s">
        <v>146</v>
      </c>
      <c r="B36" s="23" t="s">
        <v>147</v>
      </c>
      <c r="C36" s="109">
        <v>0.5</v>
      </c>
      <c r="D36" s="10" t="s">
        <v>21</v>
      </c>
      <c r="E36" s="21"/>
      <c r="F36" s="6">
        <f t="shared" si="3"/>
        <v>0</v>
      </c>
      <c r="G36" s="7"/>
    </row>
    <row r="37" spans="1:7" ht="28.5" customHeight="1" x14ac:dyDescent="0.2">
      <c r="A37" s="24" t="s">
        <v>143</v>
      </c>
      <c r="B37" s="108" t="s">
        <v>142</v>
      </c>
      <c r="C37" s="109">
        <v>1</v>
      </c>
      <c r="D37" s="10" t="s">
        <v>1</v>
      </c>
      <c r="E37" s="21"/>
      <c r="F37" s="6">
        <f t="shared" ref="F37" si="4">C37*E37</f>
        <v>0</v>
      </c>
      <c r="G37" s="7"/>
    </row>
    <row r="38" spans="1:7" ht="32.25" customHeight="1" x14ac:dyDescent="0.2">
      <c r="A38" s="24" t="s">
        <v>157</v>
      </c>
      <c r="B38" s="23" t="s">
        <v>80</v>
      </c>
      <c r="C38" s="109">
        <v>1</v>
      </c>
      <c r="D38" s="10" t="s">
        <v>1</v>
      </c>
      <c r="E38" s="21"/>
      <c r="F38" s="6">
        <f t="shared" ref="F38:F39" si="5">C38*E38</f>
        <v>0</v>
      </c>
      <c r="G38" s="7" t="s">
        <v>23</v>
      </c>
    </row>
    <row r="39" spans="1:7" ht="32.25" customHeight="1" x14ac:dyDescent="0.2">
      <c r="A39" s="24" t="s">
        <v>44</v>
      </c>
      <c r="B39" s="23" t="s">
        <v>79</v>
      </c>
      <c r="C39" s="109">
        <v>1</v>
      </c>
      <c r="D39" s="10" t="s">
        <v>1</v>
      </c>
      <c r="E39" s="21"/>
      <c r="F39" s="6">
        <f t="shared" si="5"/>
        <v>0</v>
      </c>
      <c r="G39" s="7" t="s">
        <v>23</v>
      </c>
    </row>
    <row r="40" spans="1:7" ht="32.25" customHeight="1" x14ac:dyDescent="0.2">
      <c r="A40" s="29" t="s">
        <v>64</v>
      </c>
      <c r="B40" s="25" t="s">
        <v>65</v>
      </c>
      <c r="C40" s="109"/>
      <c r="D40" s="10"/>
      <c r="E40" s="21"/>
      <c r="F40" s="13"/>
      <c r="G40" s="7"/>
    </row>
    <row r="41" spans="1:7" ht="22.5" customHeight="1" x14ac:dyDescent="0.2">
      <c r="A41" s="24" t="s">
        <v>66</v>
      </c>
      <c r="B41" s="23" t="s">
        <v>69</v>
      </c>
      <c r="C41" s="109">
        <v>90</v>
      </c>
      <c r="D41" s="10" t="s">
        <v>73</v>
      </c>
      <c r="E41" s="21"/>
      <c r="F41" s="6"/>
      <c r="G41" s="7"/>
    </row>
    <row r="42" spans="1:7" ht="24" customHeight="1" x14ac:dyDescent="0.2">
      <c r="A42" s="24" t="s">
        <v>67</v>
      </c>
      <c r="B42" s="23" t="s">
        <v>70</v>
      </c>
      <c r="C42" s="109">
        <v>50</v>
      </c>
      <c r="D42" s="10" t="s">
        <v>73</v>
      </c>
      <c r="E42" s="21"/>
      <c r="F42" s="6"/>
      <c r="G42" s="7"/>
    </row>
    <row r="43" spans="1:7" ht="18" customHeight="1" x14ac:dyDescent="0.2">
      <c r="A43" s="42" t="s">
        <v>68</v>
      </c>
      <c r="B43" s="43" t="s">
        <v>153</v>
      </c>
      <c r="C43" s="109">
        <v>1</v>
      </c>
      <c r="D43" s="10" t="s">
        <v>1</v>
      </c>
      <c r="E43" s="21"/>
      <c r="F43" s="6">
        <f t="shared" si="0"/>
        <v>0</v>
      </c>
      <c r="G43" s="44"/>
    </row>
    <row r="44" spans="1:7" x14ac:dyDescent="0.2">
      <c r="A44" s="36"/>
      <c r="B44" s="37" t="s">
        <v>54</v>
      </c>
      <c r="C44" s="111"/>
      <c r="D44" s="38"/>
      <c r="E44" s="39"/>
      <c r="F44" s="39">
        <f>SUM(F20:F43)</f>
        <v>0</v>
      </c>
      <c r="G44" s="47"/>
    </row>
    <row r="45" spans="1:7" ht="13.5" thickBot="1" x14ac:dyDescent="0.25">
      <c r="A45" s="48"/>
      <c r="B45" s="49"/>
      <c r="C45" s="113"/>
      <c r="D45" s="45"/>
      <c r="E45" s="46"/>
      <c r="F45" s="18"/>
      <c r="G45" s="30"/>
    </row>
    <row r="46" spans="1:7" ht="26.25" customHeight="1" x14ac:dyDescent="0.2">
      <c r="A46" s="160" t="s">
        <v>50</v>
      </c>
      <c r="B46" s="161"/>
      <c r="C46" s="114"/>
      <c r="D46" s="55"/>
      <c r="E46" s="56"/>
      <c r="F46" s="57">
        <f>F6+F7+F8+F15+F20+F21+F22+F23+F24+F25+F26+F28+F30+F32+F35+F37+F38+F39+F43</f>
        <v>0</v>
      </c>
      <c r="G46" s="54"/>
    </row>
    <row r="47" spans="1:7" ht="15.75" customHeight="1" x14ac:dyDescent="0.2">
      <c r="A47" s="156" t="s">
        <v>49</v>
      </c>
      <c r="B47" s="157"/>
      <c r="C47" s="115"/>
      <c r="D47" s="52"/>
      <c r="E47" s="53"/>
      <c r="F47" s="58">
        <f>F46*0.1</f>
        <v>0</v>
      </c>
      <c r="G47" s="54"/>
    </row>
    <row r="48" spans="1:7" ht="15.75" customHeight="1" thickBot="1" x14ac:dyDescent="0.25">
      <c r="A48" s="158" t="s">
        <v>51</v>
      </c>
      <c r="B48" s="159"/>
      <c r="C48" s="116"/>
      <c r="D48" s="59"/>
      <c r="E48" s="60"/>
      <c r="F48" s="61">
        <f>F46+F47</f>
        <v>0</v>
      </c>
      <c r="G48" s="54"/>
    </row>
    <row r="49" spans="1:7" ht="15.75" customHeight="1" thickBot="1" x14ac:dyDescent="0.25">
      <c r="A49" s="50"/>
      <c r="B49" s="51"/>
      <c r="C49" s="113"/>
      <c r="D49" s="45"/>
      <c r="E49" s="46"/>
      <c r="F49" s="18"/>
      <c r="G49" s="30"/>
    </row>
    <row r="50" spans="1:7" ht="15.75" customHeight="1" x14ac:dyDescent="0.2">
      <c r="A50" s="160" t="s">
        <v>52</v>
      </c>
      <c r="B50" s="161"/>
      <c r="C50" s="114"/>
      <c r="D50" s="55"/>
      <c r="E50" s="56"/>
      <c r="F50" s="57">
        <f>F9+F10+F11+F12+F13+F14+F29+F41+F42+F29+F33+F36+F16</f>
        <v>0</v>
      </c>
      <c r="G50" s="54"/>
    </row>
    <row r="51" spans="1:7" ht="15.75" customHeight="1" x14ac:dyDescent="0.2">
      <c r="A51" s="156" t="s">
        <v>49</v>
      </c>
      <c r="B51" s="157"/>
      <c r="C51" s="115"/>
      <c r="D51" s="52"/>
      <c r="E51" s="53"/>
      <c r="F51" s="58">
        <f>F50*0.1</f>
        <v>0</v>
      </c>
      <c r="G51" s="54"/>
    </row>
    <row r="52" spans="1:7" ht="15.75" customHeight="1" thickBot="1" x14ac:dyDescent="0.25">
      <c r="A52" s="158" t="s">
        <v>53</v>
      </c>
      <c r="B52" s="159"/>
      <c r="C52" s="116"/>
      <c r="D52" s="59"/>
      <c r="E52" s="60"/>
      <c r="F52" s="61">
        <f>F50+F51</f>
        <v>0</v>
      </c>
      <c r="G52" s="54"/>
    </row>
    <row r="53" spans="1:7" ht="13.5" thickBot="1" x14ac:dyDescent="0.25">
      <c r="A53" s="62"/>
      <c r="B53" s="63"/>
      <c r="C53" s="113"/>
      <c r="D53" s="45"/>
      <c r="E53" s="46"/>
      <c r="F53" s="18"/>
      <c r="G53" s="30"/>
    </row>
    <row r="54" spans="1:7" x14ac:dyDescent="0.2">
      <c r="A54" s="152" t="s">
        <v>24</v>
      </c>
      <c r="B54" s="153"/>
      <c r="C54" s="153"/>
      <c r="D54" s="153"/>
      <c r="E54" s="153"/>
      <c r="F54" s="57">
        <f>F17+F44</f>
        <v>0</v>
      </c>
      <c r="G54" s="64"/>
    </row>
    <row r="55" spans="1:7" x14ac:dyDescent="0.2">
      <c r="A55" s="154" t="s">
        <v>25</v>
      </c>
      <c r="B55" s="155"/>
      <c r="C55" s="155"/>
      <c r="D55" s="155"/>
      <c r="E55" s="155"/>
      <c r="F55" s="58">
        <f>10%*F54</f>
        <v>0</v>
      </c>
      <c r="G55" s="65"/>
    </row>
    <row r="56" spans="1:7" ht="13.5" thickBot="1" x14ac:dyDescent="0.25">
      <c r="A56" s="138" t="s">
        <v>26</v>
      </c>
      <c r="B56" s="139"/>
      <c r="C56" s="139"/>
      <c r="D56" s="139"/>
      <c r="E56" s="139"/>
      <c r="F56" s="61">
        <f>F54+F55</f>
        <v>0</v>
      </c>
      <c r="G56" s="66"/>
    </row>
  </sheetData>
  <mergeCells count="19">
    <mergeCell ref="A48:B48"/>
    <mergeCell ref="A50:B50"/>
    <mergeCell ref="F2:F4"/>
    <mergeCell ref="G2:G4"/>
    <mergeCell ref="A19:G19"/>
    <mergeCell ref="A5:G5"/>
    <mergeCell ref="A1:G1"/>
    <mergeCell ref="A56:E56"/>
    <mergeCell ref="A2:A4"/>
    <mergeCell ref="B2:B4"/>
    <mergeCell ref="C2:C4"/>
    <mergeCell ref="D2:D4"/>
    <mergeCell ref="E2:E4"/>
    <mergeCell ref="A54:E54"/>
    <mergeCell ref="A55:E55"/>
    <mergeCell ref="A51:B51"/>
    <mergeCell ref="A52:B52"/>
    <mergeCell ref="A46:B46"/>
    <mergeCell ref="A47:B47"/>
  </mergeCells>
  <phoneticPr fontId="9" type="noConversion"/>
  <printOptions horizontalCentered="1"/>
  <pageMargins left="0.31496062992125984" right="0.31496062992125984" top="0.35433070866141736" bottom="0.55118110236220474" header="0.31496062992125984" footer="0.31496062992125984"/>
  <pageSetup paperSize="9" scale="45" fitToHeight="7" orientation="portrait" r:id="rId1"/>
  <headerFooter>
    <oddFooter>&amp;L&amp;9Site SMA à Canari - Bon de commande "Surveillance et entretien".&amp;R&amp;9&amp;P</oddFooter>
  </headerFooter>
  <ignoredErrors>
    <ignoredError sqref="A20"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FC0CD-943A-4676-AFED-27BB83C7FCB4}">
  <dimension ref="A1:O107"/>
  <sheetViews>
    <sheetView tabSelected="1" topLeftCell="A82" workbookViewId="0">
      <selection activeCell="N106" sqref="N106"/>
    </sheetView>
    <sheetView workbookViewId="1">
      <selection sqref="A1:E1"/>
    </sheetView>
  </sheetViews>
  <sheetFormatPr baseColWidth="10" defaultRowHeight="15" x14ac:dyDescent="0.25"/>
  <cols>
    <col min="1" max="1" width="64" customWidth="1"/>
  </cols>
  <sheetData>
    <row r="1" spans="1:15" ht="15.75" thickBot="1" x14ac:dyDescent="0.3">
      <c r="A1" s="118" t="s">
        <v>88</v>
      </c>
      <c r="B1" s="119"/>
      <c r="C1" s="119"/>
      <c r="D1" s="119"/>
      <c r="E1" s="120"/>
      <c r="G1" s="92"/>
      <c r="H1" s="93" t="s">
        <v>109</v>
      </c>
      <c r="I1" s="94"/>
      <c r="J1" s="94"/>
      <c r="K1" s="94"/>
      <c r="L1" s="94"/>
      <c r="M1" s="94"/>
      <c r="N1" s="94"/>
      <c r="O1" s="95"/>
    </row>
    <row r="2" spans="1:15" ht="15.75" thickBot="1" x14ac:dyDescent="0.3">
      <c r="A2" s="88"/>
      <c r="B2" s="88"/>
      <c r="C2" s="88"/>
      <c r="D2" s="88"/>
      <c r="E2" s="86"/>
      <c r="G2" s="96"/>
      <c r="H2" s="97"/>
      <c r="I2" s="97"/>
      <c r="J2" s="97"/>
      <c r="K2" s="97"/>
      <c r="L2" s="97"/>
      <c r="M2" s="97"/>
      <c r="N2" s="97"/>
      <c r="O2" s="98"/>
    </row>
    <row r="3" spans="1:15" ht="15.75" thickBot="1" x14ac:dyDescent="0.3">
      <c r="A3" s="121" t="s">
        <v>103</v>
      </c>
      <c r="B3" s="122"/>
      <c r="C3" s="122"/>
      <c r="D3" s="122"/>
      <c r="E3" s="123"/>
      <c r="G3" s="99" t="s">
        <v>105</v>
      </c>
      <c r="H3" s="100"/>
      <c r="I3" s="100"/>
      <c r="J3" s="100"/>
      <c r="K3" s="100"/>
      <c r="L3" s="100"/>
      <c r="M3" s="97"/>
      <c r="N3" s="97"/>
      <c r="O3" s="98"/>
    </row>
    <row r="4" spans="1:15" ht="15.75" thickBot="1" x14ac:dyDescent="0.3">
      <c r="A4" s="73" t="s">
        <v>94</v>
      </c>
      <c r="B4" s="74" t="s">
        <v>89</v>
      </c>
      <c r="C4" s="74" t="s">
        <v>90</v>
      </c>
      <c r="D4" s="75" t="s">
        <v>91</v>
      </c>
      <c r="E4" s="90" t="s">
        <v>92</v>
      </c>
      <c r="F4" s="91"/>
      <c r="G4" s="101" t="s">
        <v>154</v>
      </c>
      <c r="H4" s="100"/>
      <c r="I4" s="100"/>
      <c r="J4" s="100"/>
      <c r="K4" s="100"/>
      <c r="L4" s="100"/>
      <c r="M4" s="97"/>
      <c r="N4" s="97"/>
      <c r="O4" s="98"/>
    </row>
    <row r="5" spans="1:15" ht="15.75" thickBot="1" x14ac:dyDescent="0.3">
      <c r="A5" s="77" t="s">
        <v>102</v>
      </c>
      <c r="B5" s="78" t="s">
        <v>97</v>
      </c>
      <c r="C5" s="78"/>
      <c r="D5" s="78"/>
      <c r="E5" s="79"/>
      <c r="G5" s="99" t="s">
        <v>107</v>
      </c>
      <c r="H5" s="97"/>
      <c r="I5" s="97"/>
      <c r="J5" s="97"/>
      <c r="K5" s="97"/>
      <c r="L5" s="97"/>
      <c r="M5" s="97"/>
      <c r="N5" s="97"/>
      <c r="O5" s="98"/>
    </row>
    <row r="6" spans="1:15" ht="15.75" thickBot="1" x14ac:dyDescent="0.3">
      <c r="A6" s="78" t="s">
        <v>101</v>
      </c>
      <c r="B6" s="78" t="s">
        <v>98</v>
      </c>
      <c r="C6" s="78"/>
      <c r="D6" s="78"/>
      <c r="E6" s="79"/>
      <c r="G6" s="99" t="s">
        <v>108</v>
      </c>
      <c r="H6" s="97"/>
      <c r="I6" s="97"/>
      <c r="J6" s="97"/>
      <c r="K6" s="97"/>
      <c r="L6" s="97"/>
      <c r="M6" s="97"/>
      <c r="N6" s="97"/>
      <c r="O6" s="98"/>
    </row>
    <row r="7" spans="1:15" ht="15.75" thickBot="1" x14ac:dyDescent="0.3">
      <c r="A7" s="80"/>
      <c r="B7" s="124" t="s">
        <v>93</v>
      </c>
      <c r="C7" s="125"/>
      <c r="D7" s="126"/>
      <c r="E7" s="81"/>
      <c r="G7" s="102"/>
      <c r="H7" s="103"/>
      <c r="I7" s="103"/>
      <c r="J7" s="103"/>
      <c r="K7" s="103"/>
      <c r="L7" s="103"/>
      <c r="M7" s="103"/>
      <c r="N7" s="103"/>
      <c r="O7" s="104"/>
    </row>
    <row r="8" spans="1:15" ht="15.75" thickBot="1" x14ac:dyDescent="0.3">
      <c r="A8" s="88"/>
      <c r="B8" s="88"/>
      <c r="C8" s="88"/>
      <c r="D8" s="88"/>
      <c r="E8" s="88"/>
    </row>
    <row r="9" spans="1:15" ht="15.75" thickBot="1" x14ac:dyDescent="0.3">
      <c r="A9" s="121" t="s">
        <v>131</v>
      </c>
      <c r="B9" s="122"/>
      <c r="C9" s="122"/>
      <c r="D9" s="122"/>
      <c r="E9" s="123"/>
    </row>
    <row r="10" spans="1:15" ht="15.75" thickBot="1" x14ac:dyDescent="0.3">
      <c r="A10" s="73" t="s">
        <v>94</v>
      </c>
      <c r="B10" s="74" t="s">
        <v>89</v>
      </c>
      <c r="C10" s="74" t="s">
        <v>90</v>
      </c>
      <c r="D10" s="75" t="s">
        <v>91</v>
      </c>
      <c r="E10" s="76" t="s">
        <v>92</v>
      </c>
    </row>
    <row r="11" spans="1:15" ht="15.75" thickBot="1" x14ac:dyDescent="0.3">
      <c r="A11" s="77" t="s">
        <v>125</v>
      </c>
      <c r="B11" s="78">
        <v>1</v>
      </c>
      <c r="C11" s="78"/>
      <c r="D11" s="78"/>
      <c r="E11" s="79"/>
    </row>
    <row r="12" spans="1:15" ht="15.75" thickBot="1" x14ac:dyDescent="0.3">
      <c r="A12" s="78" t="s">
        <v>95</v>
      </c>
      <c r="B12" s="78">
        <v>2</v>
      </c>
      <c r="C12" s="78"/>
      <c r="D12" s="78"/>
      <c r="E12" s="79"/>
    </row>
    <row r="13" spans="1:15" ht="15.75" thickBot="1" x14ac:dyDescent="0.3">
      <c r="A13" s="78" t="s">
        <v>126</v>
      </c>
      <c r="B13" s="78" t="s">
        <v>123</v>
      </c>
      <c r="C13" s="78"/>
      <c r="D13" s="78">
        <v>6</v>
      </c>
      <c r="E13" s="79"/>
    </row>
    <row r="14" spans="1:15" ht="15.75" thickBot="1" x14ac:dyDescent="0.3">
      <c r="A14" s="85" t="s">
        <v>124</v>
      </c>
      <c r="B14" s="78" t="s">
        <v>123</v>
      </c>
      <c r="C14" s="78"/>
      <c r="D14" s="78">
        <v>6</v>
      </c>
      <c r="E14" s="79"/>
    </row>
    <row r="15" spans="1:15" ht="15.75" thickBot="1" x14ac:dyDescent="0.3">
      <c r="A15" s="78" t="s">
        <v>130</v>
      </c>
      <c r="B15" s="78" t="s">
        <v>123</v>
      </c>
      <c r="C15" s="78"/>
      <c r="D15" s="78">
        <v>20</v>
      </c>
      <c r="E15" s="79"/>
    </row>
    <row r="16" spans="1:15" ht="15.75" thickBot="1" x14ac:dyDescent="0.3">
      <c r="A16" s="78" t="s">
        <v>128</v>
      </c>
      <c r="B16" s="78" t="s">
        <v>129</v>
      </c>
      <c r="C16" s="78"/>
      <c r="D16" s="78">
        <v>40</v>
      </c>
      <c r="E16" s="79"/>
    </row>
    <row r="17" spans="1:5" ht="15.75" thickBot="1" x14ac:dyDescent="0.3">
      <c r="A17" s="77" t="s">
        <v>127</v>
      </c>
      <c r="B17" s="78" t="s">
        <v>97</v>
      </c>
      <c r="C17" s="78"/>
      <c r="D17" s="78"/>
      <c r="E17" s="79"/>
    </row>
    <row r="18" spans="1:5" ht="15.75" thickBot="1" x14ac:dyDescent="0.3">
      <c r="A18" s="78" t="s">
        <v>96</v>
      </c>
      <c r="B18" s="78" t="s">
        <v>98</v>
      </c>
      <c r="C18" s="78"/>
      <c r="D18" s="78"/>
      <c r="E18" s="79"/>
    </row>
    <row r="19" spans="1:5" ht="15.75" thickBot="1" x14ac:dyDescent="0.3">
      <c r="A19" s="80"/>
      <c r="B19" s="124" t="s">
        <v>93</v>
      </c>
      <c r="C19" s="125"/>
      <c r="D19" s="126"/>
      <c r="E19" s="81"/>
    </row>
    <row r="20" spans="1:5" ht="15.75" thickBot="1" x14ac:dyDescent="0.3">
      <c r="A20" s="82"/>
      <c r="B20" s="87"/>
      <c r="C20" s="87"/>
      <c r="D20" s="87"/>
      <c r="E20" s="89"/>
    </row>
    <row r="21" spans="1:5" ht="15.75" thickBot="1" x14ac:dyDescent="0.3">
      <c r="A21" s="121" t="s">
        <v>104</v>
      </c>
      <c r="B21" s="122"/>
      <c r="C21" s="122"/>
      <c r="D21" s="122"/>
      <c r="E21" s="123"/>
    </row>
    <row r="22" spans="1:5" ht="15.75" thickBot="1" x14ac:dyDescent="0.3">
      <c r="A22" s="73" t="s">
        <v>94</v>
      </c>
      <c r="B22" s="74" t="s">
        <v>89</v>
      </c>
      <c r="C22" s="74" t="s">
        <v>90</v>
      </c>
      <c r="D22" s="75" t="s">
        <v>91</v>
      </c>
      <c r="E22" s="76" t="s">
        <v>92</v>
      </c>
    </row>
    <row r="23" spans="1:5" ht="15.75" thickBot="1" x14ac:dyDescent="0.3">
      <c r="A23" s="77" t="s">
        <v>106</v>
      </c>
      <c r="B23" s="78" t="s">
        <v>97</v>
      </c>
      <c r="C23" s="78"/>
      <c r="D23" s="78"/>
      <c r="E23" s="79"/>
    </row>
    <row r="24" spans="1:5" ht="15.75" thickBot="1" x14ac:dyDescent="0.3">
      <c r="A24" s="78" t="s">
        <v>96</v>
      </c>
      <c r="B24" s="78" t="s">
        <v>98</v>
      </c>
      <c r="C24" s="78"/>
      <c r="D24" s="78"/>
      <c r="E24" s="79"/>
    </row>
    <row r="25" spans="1:5" ht="15.75" thickBot="1" x14ac:dyDescent="0.3">
      <c r="A25" s="80"/>
      <c r="B25" s="124" t="s">
        <v>93</v>
      </c>
      <c r="C25" s="125"/>
      <c r="D25" s="126"/>
      <c r="E25" s="81"/>
    </row>
    <row r="26" spans="1:5" ht="15.75" thickBot="1" x14ac:dyDescent="0.3">
      <c r="A26" s="83"/>
      <c r="B26" s="84"/>
      <c r="C26" s="84"/>
      <c r="D26" s="84"/>
      <c r="E26" s="83"/>
    </row>
    <row r="27" spans="1:5" ht="15.75" thickBot="1" x14ac:dyDescent="0.3">
      <c r="A27" s="121" t="s">
        <v>113</v>
      </c>
      <c r="B27" s="122"/>
      <c r="C27" s="122"/>
      <c r="D27" s="122"/>
      <c r="E27" s="123"/>
    </row>
    <row r="28" spans="1:5" ht="15.75" thickBot="1" x14ac:dyDescent="0.3">
      <c r="A28" s="73" t="s">
        <v>94</v>
      </c>
      <c r="B28" s="74" t="s">
        <v>89</v>
      </c>
      <c r="C28" s="74" t="s">
        <v>90</v>
      </c>
      <c r="D28" s="75" t="s">
        <v>91</v>
      </c>
      <c r="E28" s="76" t="s">
        <v>92</v>
      </c>
    </row>
    <row r="29" spans="1:5" ht="15.75" thickBot="1" x14ac:dyDescent="0.3">
      <c r="A29" s="77" t="s">
        <v>102</v>
      </c>
      <c r="B29" s="78" t="s">
        <v>97</v>
      </c>
      <c r="C29" s="78"/>
      <c r="D29" s="78"/>
      <c r="E29" s="79"/>
    </row>
    <row r="30" spans="1:5" ht="15.75" thickBot="1" x14ac:dyDescent="0.3">
      <c r="A30" s="78" t="s">
        <v>96</v>
      </c>
      <c r="B30" s="78" t="s">
        <v>98</v>
      </c>
      <c r="C30" s="78"/>
      <c r="D30" s="78"/>
      <c r="E30" s="79"/>
    </row>
    <row r="31" spans="1:5" ht="15.75" thickBot="1" x14ac:dyDescent="0.3">
      <c r="A31" s="80"/>
      <c r="B31" s="124" t="s">
        <v>93</v>
      </c>
      <c r="C31" s="125"/>
      <c r="D31" s="126"/>
      <c r="E31" s="81"/>
    </row>
    <row r="32" spans="1:5" ht="15.75" thickBot="1" x14ac:dyDescent="0.3"/>
    <row r="33" spans="1:5" ht="15.75" thickBot="1" x14ac:dyDescent="0.3">
      <c r="A33" s="121" t="s">
        <v>114</v>
      </c>
      <c r="B33" s="122"/>
      <c r="C33" s="122"/>
      <c r="D33" s="122"/>
      <c r="E33" s="123"/>
    </row>
    <row r="34" spans="1:5" ht="15.75" thickBot="1" x14ac:dyDescent="0.3">
      <c r="A34" s="73" t="s">
        <v>94</v>
      </c>
      <c r="B34" s="74" t="s">
        <v>89</v>
      </c>
      <c r="C34" s="74" t="s">
        <v>90</v>
      </c>
      <c r="D34" s="75" t="s">
        <v>91</v>
      </c>
      <c r="E34" s="76" t="s">
        <v>92</v>
      </c>
    </row>
    <row r="35" spans="1:5" ht="15.75" thickBot="1" x14ac:dyDescent="0.3">
      <c r="A35" s="77" t="s">
        <v>102</v>
      </c>
      <c r="B35" s="78" t="s">
        <v>97</v>
      </c>
      <c r="C35" s="78"/>
      <c r="D35" s="78"/>
      <c r="E35" s="79"/>
    </row>
    <row r="36" spans="1:5" ht="15.75" thickBot="1" x14ac:dyDescent="0.3">
      <c r="A36" s="78" t="s">
        <v>96</v>
      </c>
      <c r="B36" s="78" t="s">
        <v>98</v>
      </c>
      <c r="C36" s="78"/>
      <c r="D36" s="78"/>
      <c r="E36" s="79"/>
    </row>
    <row r="37" spans="1:5" ht="15.75" thickBot="1" x14ac:dyDescent="0.3">
      <c r="A37" s="80"/>
      <c r="B37" s="124" t="s">
        <v>93</v>
      </c>
      <c r="C37" s="125"/>
      <c r="D37" s="126"/>
      <c r="E37" s="81"/>
    </row>
    <row r="38" spans="1:5" ht="15.75" thickBot="1" x14ac:dyDescent="0.3"/>
    <row r="39" spans="1:5" ht="15.75" thickBot="1" x14ac:dyDescent="0.3">
      <c r="A39" s="121" t="s">
        <v>115</v>
      </c>
      <c r="B39" s="122"/>
      <c r="C39" s="122"/>
      <c r="D39" s="122"/>
      <c r="E39" s="123"/>
    </row>
    <row r="40" spans="1:5" ht="15.75" thickBot="1" x14ac:dyDescent="0.3">
      <c r="A40" s="73" t="s">
        <v>94</v>
      </c>
      <c r="B40" s="74" t="s">
        <v>89</v>
      </c>
      <c r="C40" s="74" t="s">
        <v>90</v>
      </c>
      <c r="D40" s="75" t="s">
        <v>91</v>
      </c>
      <c r="E40" s="76" t="s">
        <v>92</v>
      </c>
    </row>
    <row r="41" spans="1:5" ht="15.75" thickBot="1" x14ac:dyDescent="0.3">
      <c r="A41" s="77" t="s">
        <v>102</v>
      </c>
      <c r="B41" s="78" t="s">
        <v>97</v>
      </c>
      <c r="C41" s="78"/>
      <c r="D41" s="78"/>
      <c r="E41" s="79"/>
    </row>
    <row r="42" spans="1:5" ht="15.75" thickBot="1" x14ac:dyDescent="0.3">
      <c r="A42" s="78" t="s">
        <v>96</v>
      </c>
      <c r="B42" s="78" t="s">
        <v>98</v>
      </c>
      <c r="C42" s="78"/>
      <c r="D42" s="78"/>
      <c r="E42" s="79"/>
    </row>
    <row r="43" spans="1:5" ht="15.75" thickBot="1" x14ac:dyDescent="0.3">
      <c r="A43" s="80"/>
      <c r="B43" s="124" t="s">
        <v>93</v>
      </c>
      <c r="C43" s="125"/>
      <c r="D43" s="126"/>
      <c r="E43" s="81"/>
    </row>
    <row r="44" spans="1:5" ht="15.75" thickBot="1" x14ac:dyDescent="0.3"/>
    <row r="45" spans="1:5" ht="15.75" thickBot="1" x14ac:dyDescent="0.3">
      <c r="A45" s="121" t="s">
        <v>116</v>
      </c>
      <c r="B45" s="122"/>
      <c r="C45" s="122"/>
      <c r="D45" s="122"/>
      <c r="E45" s="123"/>
    </row>
    <row r="46" spans="1:5" ht="15.75" thickBot="1" x14ac:dyDescent="0.3">
      <c r="A46" s="73" t="s">
        <v>94</v>
      </c>
      <c r="B46" s="74" t="s">
        <v>89</v>
      </c>
      <c r="C46" s="74" t="s">
        <v>90</v>
      </c>
      <c r="D46" s="75" t="s">
        <v>91</v>
      </c>
      <c r="E46" s="76" t="s">
        <v>92</v>
      </c>
    </row>
    <row r="47" spans="1:5" ht="15.75" thickBot="1" x14ac:dyDescent="0.3">
      <c r="A47" s="77" t="s">
        <v>102</v>
      </c>
      <c r="B47" s="78" t="s">
        <v>97</v>
      </c>
      <c r="C47" s="78"/>
      <c r="D47" s="78"/>
      <c r="E47" s="79"/>
    </row>
    <row r="48" spans="1:5" ht="15.75" thickBot="1" x14ac:dyDescent="0.3">
      <c r="A48" s="78" t="s">
        <v>96</v>
      </c>
      <c r="B48" s="78" t="s">
        <v>98</v>
      </c>
      <c r="C48" s="78"/>
      <c r="D48" s="78"/>
      <c r="E48" s="79"/>
    </row>
    <row r="49" spans="1:5" ht="15.75" thickBot="1" x14ac:dyDescent="0.3">
      <c r="A49" s="80"/>
      <c r="B49" s="124" t="s">
        <v>93</v>
      </c>
      <c r="C49" s="125"/>
      <c r="D49" s="126"/>
      <c r="E49" s="81"/>
    </row>
    <row r="50" spans="1:5" ht="15.75" thickBot="1" x14ac:dyDescent="0.3"/>
    <row r="51" spans="1:5" ht="15.75" thickBot="1" x14ac:dyDescent="0.3">
      <c r="A51" s="121" t="s">
        <v>136</v>
      </c>
      <c r="B51" s="122"/>
      <c r="C51" s="122"/>
      <c r="D51" s="122"/>
      <c r="E51" s="123"/>
    </row>
    <row r="52" spans="1:5" ht="15.75" thickBot="1" x14ac:dyDescent="0.3">
      <c r="A52" s="73" t="s">
        <v>94</v>
      </c>
      <c r="B52" s="74" t="s">
        <v>89</v>
      </c>
      <c r="C52" s="74" t="s">
        <v>90</v>
      </c>
      <c r="D52" s="75" t="s">
        <v>91</v>
      </c>
      <c r="E52" s="76" t="s">
        <v>92</v>
      </c>
    </row>
    <row r="53" spans="1:5" ht="15.75" thickBot="1" x14ac:dyDescent="0.3">
      <c r="A53" s="77" t="s">
        <v>102</v>
      </c>
      <c r="B53" s="78" t="s">
        <v>97</v>
      </c>
      <c r="C53" s="78"/>
      <c r="D53" s="78"/>
      <c r="E53" s="79"/>
    </row>
    <row r="54" spans="1:5" ht="30.75" thickBot="1" x14ac:dyDescent="0.3">
      <c r="A54" s="85" t="s">
        <v>137</v>
      </c>
      <c r="B54" s="78" t="s">
        <v>98</v>
      </c>
      <c r="C54" s="78"/>
      <c r="D54" s="78"/>
      <c r="E54" s="79"/>
    </row>
    <row r="55" spans="1:5" ht="30.75" thickBot="1" x14ac:dyDescent="0.3">
      <c r="A55" s="107" t="s">
        <v>138</v>
      </c>
      <c r="B55" s="79" t="s">
        <v>21</v>
      </c>
      <c r="C55" s="79"/>
      <c r="D55" s="78">
        <v>2</v>
      </c>
      <c r="E55" s="79"/>
    </row>
    <row r="56" spans="1:5" ht="15.75" thickBot="1" x14ac:dyDescent="0.3">
      <c r="A56" s="80"/>
      <c r="B56" s="124" t="s">
        <v>93</v>
      </c>
      <c r="C56" s="125"/>
      <c r="D56" s="126"/>
      <c r="E56" s="81"/>
    </row>
    <row r="57" spans="1:5" ht="15.75" customHeight="1" thickBot="1" x14ac:dyDescent="0.3">
      <c r="A57" s="105"/>
      <c r="B57" s="106"/>
      <c r="C57" s="106"/>
      <c r="D57" s="106"/>
      <c r="E57" s="105"/>
    </row>
    <row r="58" spans="1:5" ht="15.75" thickBot="1" x14ac:dyDescent="0.3">
      <c r="A58" s="121" t="s">
        <v>120</v>
      </c>
      <c r="B58" s="122"/>
      <c r="C58" s="122"/>
      <c r="D58" s="122"/>
      <c r="E58" s="123"/>
    </row>
    <row r="59" spans="1:5" ht="15.75" thickBot="1" x14ac:dyDescent="0.3">
      <c r="A59" s="73" t="s">
        <v>94</v>
      </c>
      <c r="B59" s="74" t="s">
        <v>89</v>
      </c>
      <c r="C59" s="74" t="s">
        <v>90</v>
      </c>
      <c r="D59" s="75" t="s">
        <v>91</v>
      </c>
      <c r="E59" s="76" t="s">
        <v>92</v>
      </c>
    </row>
    <row r="60" spans="1:5" ht="15.75" thickBot="1" x14ac:dyDescent="0.3">
      <c r="A60" s="77" t="s">
        <v>102</v>
      </c>
      <c r="B60" s="78" t="s">
        <v>97</v>
      </c>
      <c r="C60" s="78"/>
      <c r="D60" s="78"/>
      <c r="E60" s="79"/>
    </row>
    <row r="61" spans="1:5" ht="15.75" thickBot="1" x14ac:dyDescent="0.3">
      <c r="A61" s="78" t="s">
        <v>96</v>
      </c>
      <c r="B61" s="78" t="s">
        <v>98</v>
      </c>
      <c r="C61" s="78"/>
      <c r="D61" s="78"/>
      <c r="E61" s="79"/>
    </row>
    <row r="62" spans="1:5" ht="15.75" thickBot="1" x14ac:dyDescent="0.3">
      <c r="A62" s="80"/>
      <c r="B62" s="124" t="s">
        <v>93</v>
      </c>
      <c r="C62" s="125"/>
      <c r="D62" s="126"/>
      <c r="E62" s="81"/>
    </row>
    <row r="63" spans="1:5" ht="15.75" thickBot="1" x14ac:dyDescent="0.3"/>
    <row r="64" spans="1:5" ht="33.75" customHeight="1" thickBot="1" x14ac:dyDescent="0.3">
      <c r="A64" s="127" t="s">
        <v>133</v>
      </c>
      <c r="B64" s="128"/>
      <c r="C64" s="128"/>
      <c r="D64" s="128"/>
      <c r="E64" s="129"/>
    </row>
    <row r="65" spans="1:5" ht="15.75" thickBot="1" x14ac:dyDescent="0.3">
      <c r="A65" s="73" t="s">
        <v>94</v>
      </c>
      <c r="B65" s="74" t="s">
        <v>89</v>
      </c>
      <c r="C65" s="74" t="s">
        <v>90</v>
      </c>
      <c r="D65" s="75" t="s">
        <v>91</v>
      </c>
      <c r="E65" s="76" t="s">
        <v>92</v>
      </c>
    </row>
    <row r="66" spans="1:5" ht="15.75" thickBot="1" x14ac:dyDescent="0.3">
      <c r="A66" s="77" t="s">
        <v>125</v>
      </c>
      <c r="B66" s="78" t="s">
        <v>97</v>
      </c>
      <c r="C66" s="78"/>
      <c r="D66" s="78"/>
      <c r="E66" s="79"/>
    </row>
    <row r="67" spans="1:5" ht="15.75" thickBot="1" x14ac:dyDescent="0.3">
      <c r="A67" s="78" t="s">
        <v>95</v>
      </c>
      <c r="B67" s="78">
        <v>15</v>
      </c>
      <c r="C67" s="78"/>
      <c r="D67" s="78"/>
      <c r="E67" s="79"/>
    </row>
    <row r="68" spans="1:5" ht="15.75" thickBot="1" x14ac:dyDescent="0.3">
      <c r="A68" s="85" t="s">
        <v>150</v>
      </c>
      <c r="B68" s="78" t="s">
        <v>123</v>
      </c>
      <c r="C68" s="78"/>
      <c r="D68" s="78">
        <v>30</v>
      </c>
      <c r="E68" s="79"/>
    </row>
    <row r="69" spans="1:5" ht="15.75" thickBot="1" x14ac:dyDescent="0.3">
      <c r="A69" s="78" t="s">
        <v>151</v>
      </c>
      <c r="B69" s="78" t="s">
        <v>123</v>
      </c>
      <c r="C69" s="78"/>
      <c r="D69" s="78">
        <v>30</v>
      </c>
      <c r="E69" s="79"/>
    </row>
    <row r="70" spans="1:5" ht="15.75" thickBot="1" x14ac:dyDescent="0.3">
      <c r="A70" s="78" t="s">
        <v>132</v>
      </c>
      <c r="B70" s="78" t="s">
        <v>123</v>
      </c>
      <c r="C70" s="78"/>
      <c r="D70" s="78">
        <v>90</v>
      </c>
      <c r="E70" s="79"/>
    </row>
    <row r="71" spans="1:5" ht="15.75" thickBot="1" x14ac:dyDescent="0.3">
      <c r="A71" s="77" t="s">
        <v>134</v>
      </c>
      <c r="B71" s="78" t="s">
        <v>97</v>
      </c>
      <c r="C71" s="78"/>
      <c r="D71" s="78"/>
      <c r="E71" s="79"/>
    </row>
    <row r="72" spans="1:5" ht="15.75" thickBot="1" x14ac:dyDescent="0.3">
      <c r="A72" s="78" t="s">
        <v>96</v>
      </c>
      <c r="B72" s="78" t="s">
        <v>98</v>
      </c>
      <c r="C72" s="78"/>
      <c r="D72" s="78"/>
      <c r="E72" s="79"/>
    </row>
    <row r="73" spans="1:5" ht="15.75" thickBot="1" x14ac:dyDescent="0.3">
      <c r="A73" s="80"/>
      <c r="B73" s="124" t="s">
        <v>93</v>
      </c>
      <c r="C73" s="125"/>
      <c r="D73" s="126"/>
      <c r="E73" s="81"/>
    </row>
    <row r="74" spans="1:5" ht="15.75" thickBot="1" x14ac:dyDescent="0.3"/>
    <row r="75" spans="1:5" ht="15.75" thickBot="1" x14ac:dyDescent="0.3">
      <c r="A75" s="127" t="s">
        <v>135</v>
      </c>
      <c r="B75" s="128"/>
      <c r="C75" s="128"/>
      <c r="D75" s="128"/>
      <c r="E75" s="129"/>
    </row>
    <row r="76" spans="1:5" ht="15.75" thickBot="1" x14ac:dyDescent="0.3">
      <c r="A76" s="73" t="s">
        <v>94</v>
      </c>
      <c r="B76" s="74" t="s">
        <v>89</v>
      </c>
      <c r="C76" s="74" t="s">
        <v>90</v>
      </c>
      <c r="D76" s="75" t="s">
        <v>91</v>
      </c>
      <c r="E76" s="76" t="s">
        <v>92</v>
      </c>
    </row>
    <row r="77" spans="1:5" ht="15.75" thickBot="1" x14ac:dyDescent="0.3">
      <c r="A77" s="77" t="s">
        <v>102</v>
      </c>
      <c r="B77" s="78" t="s">
        <v>97</v>
      </c>
      <c r="C77" s="78"/>
      <c r="D77" s="78"/>
      <c r="E77" s="79"/>
    </row>
    <row r="78" spans="1:5" ht="30.75" customHeight="1" thickBot="1" x14ac:dyDescent="0.3">
      <c r="A78" s="85" t="s">
        <v>138</v>
      </c>
      <c r="B78" s="78" t="s">
        <v>21</v>
      </c>
      <c r="C78" s="78"/>
      <c r="D78" s="78">
        <v>2</v>
      </c>
      <c r="E78" s="79"/>
    </row>
    <row r="79" spans="1:5" ht="15.75" thickBot="1" x14ac:dyDescent="0.3">
      <c r="A79" s="80"/>
      <c r="B79" s="124" t="s">
        <v>93</v>
      </c>
      <c r="C79" s="125"/>
      <c r="D79" s="126"/>
      <c r="E79" s="81"/>
    </row>
    <row r="80" spans="1:5" ht="15.75" thickBot="1" x14ac:dyDescent="0.3"/>
    <row r="81" spans="1:5" ht="15.75" thickBot="1" x14ac:dyDescent="0.3">
      <c r="A81" s="127" t="s">
        <v>155</v>
      </c>
      <c r="B81" s="128"/>
      <c r="C81" s="128"/>
      <c r="D81" s="128"/>
      <c r="E81" s="129"/>
    </row>
    <row r="82" spans="1:5" ht="15.75" thickBot="1" x14ac:dyDescent="0.3">
      <c r="A82" s="73" t="s">
        <v>94</v>
      </c>
      <c r="B82" s="74" t="s">
        <v>89</v>
      </c>
      <c r="C82" s="74" t="s">
        <v>90</v>
      </c>
      <c r="D82" s="75" t="s">
        <v>91</v>
      </c>
      <c r="E82" s="76" t="s">
        <v>92</v>
      </c>
    </row>
    <row r="83" spans="1:5" ht="15.75" thickBot="1" x14ac:dyDescent="0.3">
      <c r="A83" s="77" t="s">
        <v>125</v>
      </c>
      <c r="B83" s="78" t="s">
        <v>97</v>
      </c>
      <c r="C83" s="78"/>
      <c r="D83" s="78"/>
      <c r="E83" s="79"/>
    </row>
    <row r="84" spans="1:5" ht="15.75" thickBot="1" x14ac:dyDescent="0.3">
      <c r="A84" s="78" t="s">
        <v>95</v>
      </c>
      <c r="B84" s="78">
        <v>1</v>
      </c>
      <c r="C84" s="78"/>
      <c r="D84" s="78"/>
      <c r="E84" s="79"/>
    </row>
    <row r="85" spans="1:5" ht="15.75" thickBot="1" x14ac:dyDescent="0.3">
      <c r="A85" s="85" t="s">
        <v>149</v>
      </c>
      <c r="B85" s="78" t="s">
        <v>123</v>
      </c>
      <c r="C85" s="78"/>
      <c r="D85" s="78">
        <v>3</v>
      </c>
      <c r="E85" s="79"/>
    </row>
    <row r="86" spans="1:5" ht="15.75" thickBot="1" x14ac:dyDescent="0.3">
      <c r="A86" s="78" t="s">
        <v>126</v>
      </c>
      <c r="B86" s="78" t="s">
        <v>123</v>
      </c>
      <c r="C86" s="78"/>
      <c r="D86" s="78">
        <v>3</v>
      </c>
      <c r="E86" s="79"/>
    </row>
    <row r="87" spans="1:5" ht="15.75" thickBot="1" x14ac:dyDescent="0.3">
      <c r="A87" s="77" t="s">
        <v>134</v>
      </c>
      <c r="B87" s="78" t="s">
        <v>97</v>
      </c>
      <c r="C87" s="78"/>
      <c r="D87" s="78"/>
      <c r="E87" s="79"/>
    </row>
    <row r="88" spans="1:5" ht="15.75" thickBot="1" x14ac:dyDescent="0.3">
      <c r="A88" s="78" t="s">
        <v>96</v>
      </c>
      <c r="B88" s="78" t="s">
        <v>98</v>
      </c>
      <c r="C88" s="78"/>
      <c r="D88" s="78"/>
      <c r="E88" s="79"/>
    </row>
    <row r="89" spans="1:5" ht="15.75" thickBot="1" x14ac:dyDescent="0.3">
      <c r="B89" s="124" t="s">
        <v>93</v>
      </c>
      <c r="C89" s="125"/>
      <c r="D89" s="126"/>
      <c r="E89" s="81"/>
    </row>
    <row r="90" spans="1:5" ht="15.75" thickBot="1" x14ac:dyDescent="0.3">
      <c r="B90" s="167"/>
      <c r="C90" s="167"/>
      <c r="D90" s="167"/>
      <c r="E90" s="168"/>
    </row>
    <row r="91" spans="1:5" ht="15.75" thickBot="1" x14ac:dyDescent="0.3">
      <c r="A91" s="127" t="s">
        <v>156</v>
      </c>
      <c r="B91" s="128"/>
      <c r="C91" s="128"/>
      <c r="D91" s="128"/>
      <c r="E91" s="129"/>
    </row>
    <row r="92" spans="1:5" ht="15.75" thickBot="1" x14ac:dyDescent="0.3">
      <c r="A92" s="73" t="s">
        <v>94</v>
      </c>
      <c r="B92" s="74" t="s">
        <v>89</v>
      </c>
      <c r="C92" s="74" t="s">
        <v>90</v>
      </c>
      <c r="D92" s="75" t="s">
        <v>91</v>
      </c>
      <c r="E92" s="76" t="s">
        <v>92</v>
      </c>
    </row>
    <row r="93" spans="1:5" ht="15.75" thickBot="1" x14ac:dyDescent="0.3">
      <c r="A93" s="77" t="s">
        <v>102</v>
      </c>
      <c r="B93" s="78" t="s">
        <v>97</v>
      </c>
      <c r="C93" s="78"/>
      <c r="D93" s="78"/>
      <c r="E93" s="79"/>
    </row>
    <row r="94" spans="1:5" ht="15.75" thickBot="1" x14ac:dyDescent="0.3">
      <c r="A94" s="78" t="s">
        <v>96</v>
      </c>
      <c r="B94" s="78" t="s">
        <v>98</v>
      </c>
      <c r="C94" s="78"/>
      <c r="D94" s="78"/>
      <c r="E94" s="79"/>
    </row>
    <row r="95" spans="1:5" ht="15.75" thickBot="1" x14ac:dyDescent="0.3">
      <c r="A95" s="80"/>
      <c r="B95" s="124" t="s">
        <v>93</v>
      </c>
      <c r="C95" s="125"/>
      <c r="D95" s="126"/>
      <c r="E95" s="81"/>
    </row>
    <row r="96" spans="1:5" ht="15.75" thickBot="1" x14ac:dyDescent="0.3"/>
    <row r="97" spans="1:5" ht="15.75" thickBot="1" x14ac:dyDescent="0.3">
      <c r="A97" s="127" t="s">
        <v>148</v>
      </c>
      <c r="B97" s="128"/>
      <c r="C97" s="128"/>
      <c r="D97" s="128"/>
      <c r="E97" s="129"/>
    </row>
    <row r="98" spans="1:5" ht="15.75" thickBot="1" x14ac:dyDescent="0.3">
      <c r="A98" s="73" t="s">
        <v>94</v>
      </c>
      <c r="B98" s="74" t="s">
        <v>89</v>
      </c>
      <c r="C98" s="74" t="s">
        <v>90</v>
      </c>
      <c r="D98" s="75" t="s">
        <v>91</v>
      </c>
      <c r="E98" s="76" t="s">
        <v>92</v>
      </c>
    </row>
    <row r="99" spans="1:5" ht="15.75" thickBot="1" x14ac:dyDescent="0.3">
      <c r="A99" s="77" t="s">
        <v>102</v>
      </c>
      <c r="B99" s="78" t="s">
        <v>97</v>
      </c>
      <c r="C99" s="78"/>
      <c r="D99" s="78"/>
      <c r="E99" s="79"/>
    </row>
    <row r="100" spans="1:5" ht="30.75" thickBot="1" x14ac:dyDescent="0.3">
      <c r="A100" s="85" t="s">
        <v>138</v>
      </c>
      <c r="B100" s="78" t="s">
        <v>21</v>
      </c>
      <c r="C100" s="78"/>
      <c r="D100" s="78">
        <v>0.5</v>
      </c>
      <c r="E100" s="79"/>
    </row>
    <row r="101" spans="1:5" ht="15.75" thickBot="1" x14ac:dyDescent="0.3">
      <c r="A101" s="80"/>
      <c r="B101" s="124" t="s">
        <v>93</v>
      </c>
      <c r="C101" s="125"/>
      <c r="D101" s="126"/>
      <c r="E101" s="81"/>
    </row>
    <row r="102" spans="1:5" ht="15.75" thickBot="1" x14ac:dyDescent="0.3"/>
    <row r="103" spans="1:5" ht="15.75" thickBot="1" x14ac:dyDescent="0.3">
      <c r="A103" s="121" t="s">
        <v>152</v>
      </c>
      <c r="B103" s="122"/>
      <c r="C103" s="122"/>
      <c r="D103" s="122"/>
      <c r="E103" s="123"/>
    </row>
    <row r="104" spans="1:5" ht="15.75" thickBot="1" x14ac:dyDescent="0.3">
      <c r="A104" s="73" t="s">
        <v>94</v>
      </c>
      <c r="B104" s="74" t="s">
        <v>89</v>
      </c>
      <c r="C104" s="74" t="s">
        <v>90</v>
      </c>
      <c r="D104" s="75" t="s">
        <v>91</v>
      </c>
      <c r="E104" s="76" t="s">
        <v>92</v>
      </c>
    </row>
    <row r="105" spans="1:5" ht="15.75" thickBot="1" x14ac:dyDescent="0.3">
      <c r="A105" s="77" t="s">
        <v>102</v>
      </c>
      <c r="B105" s="78" t="s">
        <v>97</v>
      </c>
      <c r="C105" s="78"/>
      <c r="D105" s="78"/>
      <c r="E105" s="79"/>
    </row>
    <row r="106" spans="1:5" ht="15.75" thickBot="1" x14ac:dyDescent="0.3">
      <c r="A106" s="78" t="s">
        <v>96</v>
      </c>
      <c r="B106" s="78" t="s">
        <v>98</v>
      </c>
      <c r="C106" s="78"/>
      <c r="D106" s="78"/>
      <c r="E106" s="79"/>
    </row>
    <row r="107" spans="1:5" ht="15.75" thickBot="1" x14ac:dyDescent="0.3">
      <c r="A107" s="80"/>
      <c r="B107" s="124" t="s">
        <v>93</v>
      </c>
      <c r="C107" s="125"/>
      <c r="D107" s="126"/>
      <c r="E107" s="81"/>
    </row>
  </sheetData>
  <mergeCells count="31">
    <mergeCell ref="B107:D107"/>
    <mergeCell ref="A81:E81"/>
    <mergeCell ref="A97:E97"/>
    <mergeCell ref="B101:D101"/>
    <mergeCell ref="B89:D89"/>
    <mergeCell ref="A103:E103"/>
    <mergeCell ref="A91:E91"/>
    <mergeCell ref="B95:D95"/>
    <mergeCell ref="A64:E64"/>
    <mergeCell ref="B73:D73"/>
    <mergeCell ref="A75:E75"/>
    <mergeCell ref="B79:D79"/>
    <mergeCell ref="B49:D49"/>
    <mergeCell ref="A51:E51"/>
    <mergeCell ref="B56:D56"/>
    <mergeCell ref="A58:E58"/>
    <mergeCell ref="B62:D62"/>
    <mergeCell ref="A33:E33"/>
    <mergeCell ref="B37:D37"/>
    <mergeCell ref="A39:E39"/>
    <mergeCell ref="B43:D43"/>
    <mergeCell ref="A45:E45"/>
    <mergeCell ref="A1:E1"/>
    <mergeCell ref="A21:E21"/>
    <mergeCell ref="B25:D25"/>
    <mergeCell ref="B31:D31"/>
    <mergeCell ref="A3:E3"/>
    <mergeCell ref="B7:D7"/>
    <mergeCell ref="A9:E9"/>
    <mergeCell ref="B19:D19"/>
    <mergeCell ref="A27:E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3FA54-C26E-4DD9-8BC5-99900B9EE401}">
  <dimension ref="A1:E6"/>
  <sheetViews>
    <sheetView workbookViewId="0">
      <selection activeCell="B20" sqref="B20"/>
    </sheetView>
    <sheetView workbookViewId="1">
      <selection sqref="A1:A2"/>
    </sheetView>
  </sheetViews>
  <sheetFormatPr baseColWidth="10" defaultRowHeight="15" x14ac:dyDescent="0.25"/>
  <cols>
    <col min="1" max="1" width="31.5703125" customWidth="1"/>
  </cols>
  <sheetData>
    <row r="1" spans="1:5" ht="25.5" x14ac:dyDescent="0.25">
      <c r="A1" s="165" t="s">
        <v>3</v>
      </c>
      <c r="B1" s="165" t="s">
        <v>0</v>
      </c>
      <c r="C1" s="67" t="s">
        <v>81</v>
      </c>
      <c r="D1" s="165" t="s">
        <v>82</v>
      </c>
      <c r="E1" s="67" t="s">
        <v>83</v>
      </c>
    </row>
    <row r="2" spans="1:5" ht="15.75" thickBot="1" x14ac:dyDescent="0.3">
      <c r="A2" s="166"/>
      <c r="B2" s="166"/>
      <c r="C2" s="68" t="s">
        <v>84</v>
      </c>
      <c r="D2" s="166"/>
      <c r="E2" s="68" t="s">
        <v>84</v>
      </c>
    </row>
    <row r="3" spans="1:5" ht="51.75" thickBot="1" x14ac:dyDescent="0.3">
      <c r="A3" s="69" t="s">
        <v>85</v>
      </c>
      <c r="B3" s="70"/>
      <c r="C3" s="70"/>
      <c r="D3" s="70"/>
      <c r="E3" s="70"/>
    </row>
    <row r="4" spans="1:5" ht="15.75" thickBot="1" x14ac:dyDescent="0.3">
      <c r="A4" s="71" t="s">
        <v>86</v>
      </c>
      <c r="B4" s="70" t="s">
        <v>0</v>
      </c>
      <c r="C4" s="70"/>
      <c r="D4" s="70"/>
      <c r="E4" s="70"/>
    </row>
    <row r="5" spans="1:5" ht="26.25" thickBot="1" x14ac:dyDescent="0.3">
      <c r="A5" s="72" t="s">
        <v>87</v>
      </c>
      <c r="B5" s="70"/>
      <c r="C5" s="70"/>
      <c r="D5" s="70"/>
      <c r="E5" s="70"/>
    </row>
    <row r="6" spans="1:5" ht="15.75" thickBot="1" x14ac:dyDescent="0.3">
      <c r="A6" s="71"/>
      <c r="B6" s="70"/>
      <c r="C6" s="70"/>
      <c r="D6" s="70"/>
      <c r="E6" s="70"/>
    </row>
  </sheetData>
  <mergeCells count="3">
    <mergeCell ref="A1:A2"/>
    <mergeCell ref="B1:B2"/>
    <mergeCell ref="D1:D2"/>
  </mergeCells>
  <pageMargins left="0.7" right="0.7" top="0.75" bottom="0.75" header="0.3" footer="0.3"/>
</worksheet>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BPU</vt:lpstr>
      <vt:lpstr>DPGF</vt:lpstr>
      <vt:lpstr>PSE</vt:lpstr>
      <vt:lpstr>BPU!Zone_d_impression</vt:lpstr>
    </vt:vector>
  </TitlesOfParts>
  <Company>ADEME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VIGNAUD Pierre</dc:creator>
  <cp:lastModifiedBy>VIGNAUD Pierre</cp:lastModifiedBy>
  <cp:lastPrinted>2024-10-02T09:29:33Z</cp:lastPrinted>
  <dcterms:created xsi:type="dcterms:W3CDTF">2021-08-31T16:13:48Z</dcterms:created>
  <dcterms:modified xsi:type="dcterms:W3CDTF">2026-07-27T06:29:24Z</dcterms:modified>
</cp:coreProperties>
</file>